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570" windowHeight="9705" firstSheet="13" activeTab="19"/>
  </bookViews>
  <sheets>
    <sheet name="tot" sheetId="1" r:id="rId1"/>
    <sheet name="agric" sheetId="2" r:id="rId2"/>
    <sheet name="estraz miner" sheetId="3" r:id="rId3"/>
    <sheet name="attiv manifat" sheetId="4" r:id="rId4"/>
    <sheet name="energia elett" sheetId="5" r:id="rId5"/>
    <sheet name="acqua" sheetId="6" r:id="rId6"/>
    <sheet name="costruzi" sheetId="7" r:id="rId7"/>
    <sheet name="commercio" sheetId="8" r:id="rId8"/>
    <sheet name="trasporto" sheetId="9" r:id="rId9"/>
    <sheet name="att servizi" sheetId="10" r:id="rId10"/>
    <sheet name="inform e comun" sheetId="11" r:id="rId11"/>
    <sheet name="att finanz" sheetId="12" r:id="rId12"/>
    <sheet name="att immob" sheetId="13" r:id="rId13"/>
    <sheet name="att profess" sheetId="14" r:id="rId14"/>
    <sheet name="noleggio" sheetId="15" r:id="rId15"/>
    <sheet name="amministr pubbl" sheetId="16" r:id="rId16"/>
    <sheet name="istruz" sheetId="17" r:id="rId17"/>
    <sheet name="sanità" sheetId="18" r:id="rId18"/>
    <sheet name="att artistiche" sheetId="19" r:id="rId19"/>
    <sheet name="altri servizi" sheetId="20" r:id="rId20"/>
    <sheet name="imprese non classific" sheetId="21" r:id="rId21"/>
    <sheet name="Foglio2" sheetId="23" r:id="rId22"/>
  </sheets>
  <calcPr calcId="145621"/>
</workbook>
</file>

<file path=xl/calcChain.xml><?xml version="1.0" encoding="utf-8"?>
<calcChain xmlns="http://schemas.openxmlformats.org/spreadsheetml/2006/main">
  <c r="G5" i="17" l="1"/>
  <c r="J5" i="17" s="1"/>
  <c r="H5" i="17"/>
  <c r="I5" i="17"/>
  <c r="G6" i="17"/>
  <c r="J6" i="17" s="1"/>
  <c r="H6" i="17"/>
  <c r="I6" i="17"/>
  <c r="G7" i="17"/>
  <c r="J7" i="17" s="1"/>
  <c r="H7" i="17"/>
  <c r="I7" i="17"/>
  <c r="G8" i="17"/>
  <c r="J8" i="17" s="1"/>
  <c r="H8" i="17"/>
  <c r="I8" i="17"/>
  <c r="G9" i="17"/>
  <c r="J9" i="17" s="1"/>
  <c r="H9" i="17"/>
  <c r="I9" i="17"/>
  <c r="G10" i="17"/>
  <c r="J10" i="17" s="1"/>
  <c r="H10" i="17"/>
  <c r="I10" i="17"/>
  <c r="G11" i="17"/>
  <c r="J11" i="17" s="1"/>
  <c r="H11" i="17"/>
  <c r="I11" i="17"/>
  <c r="G12" i="17"/>
  <c r="J12" i="17" s="1"/>
  <c r="H12" i="17"/>
  <c r="I12" i="17"/>
  <c r="G13" i="17"/>
  <c r="J13" i="17" s="1"/>
  <c r="H13" i="17"/>
  <c r="I13" i="17"/>
  <c r="G14" i="17"/>
  <c r="J14" i="17" s="1"/>
  <c r="H14" i="17"/>
  <c r="I14" i="17"/>
  <c r="G5" i="16"/>
  <c r="J5" i="16" s="1"/>
  <c r="H5" i="16"/>
  <c r="I5" i="16"/>
  <c r="G6" i="16"/>
  <c r="J6" i="16" s="1"/>
  <c r="H6" i="16"/>
  <c r="I6" i="16"/>
  <c r="G5" i="14"/>
  <c r="J5" i="14" s="1"/>
  <c r="H5" i="14"/>
  <c r="I5" i="14"/>
  <c r="G6" i="14"/>
  <c r="J6" i="14" s="1"/>
  <c r="H6" i="14"/>
  <c r="I6" i="14"/>
  <c r="G7" i="14"/>
  <c r="J7" i="14" s="1"/>
  <c r="H7" i="14"/>
  <c r="I7" i="14"/>
  <c r="G8" i="14"/>
  <c r="J8" i="14" s="1"/>
  <c r="H8" i="14"/>
  <c r="I8" i="14"/>
  <c r="G9" i="14"/>
  <c r="J9" i="14" s="1"/>
  <c r="H9" i="14"/>
  <c r="I9" i="14"/>
  <c r="G10" i="14"/>
  <c r="J10" i="14" s="1"/>
  <c r="H10" i="14"/>
  <c r="I10" i="14"/>
  <c r="G11" i="14"/>
  <c r="J11" i="14" s="1"/>
  <c r="H11" i="14"/>
  <c r="I11" i="14"/>
  <c r="G12" i="14"/>
  <c r="J12" i="14" s="1"/>
  <c r="H12" i="14"/>
  <c r="I12" i="14"/>
  <c r="G13" i="14"/>
  <c r="J13" i="14" s="1"/>
  <c r="H13" i="14"/>
  <c r="I13" i="14"/>
  <c r="G14" i="14"/>
  <c r="J14" i="14" s="1"/>
  <c r="H14" i="14"/>
  <c r="I14" i="14"/>
  <c r="J102" i="1" l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  <c r="I102" i="2"/>
  <c r="H102" i="2"/>
  <c r="G102" i="2"/>
  <c r="J102" i="2" s="1"/>
  <c r="I101" i="2"/>
  <c r="H101" i="2"/>
  <c r="G101" i="2"/>
  <c r="J101" i="2" s="1"/>
  <c r="I100" i="2"/>
  <c r="H100" i="2"/>
  <c r="G100" i="2"/>
  <c r="J100" i="2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39" i="3"/>
  <c r="H39" i="3"/>
  <c r="G39" i="3"/>
  <c r="J39" i="3" s="1"/>
  <c r="I38" i="3"/>
  <c r="H38" i="3"/>
  <c r="G38" i="3"/>
  <c r="J38" i="3" s="1"/>
  <c r="I37" i="3"/>
  <c r="H37" i="3"/>
  <c r="G37" i="3"/>
  <c r="J37" i="3" s="1"/>
  <c r="I36" i="3"/>
  <c r="H36" i="3"/>
  <c r="G36" i="3"/>
  <c r="J36" i="3" s="1"/>
  <c r="I35" i="3"/>
  <c r="H35" i="3"/>
  <c r="G35" i="3"/>
  <c r="J35" i="3" s="1"/>
  <c r="G34" i="3"/>
  <c r="I33" i="3"/>
  <c r="H33" i="3"/>
  <c r="G33" i="3"/>
  <c r="J33" i="3" s="1"/>
  <c r="I32" i="3"/>
  <c r="H32" i="3"/>
  <c r="G32" i="3"/>
  <c r="J32" i="3" s="1"/>
  <c r="I31" i="3"/>
  <c r="H31" i="3"/>
  <c r="G31" i="3"/>
  <c r="J31" i="3" s="1"/>
  <c r="I30" i="3"/>
  <c r="H30" i="3"/>
  <c r="G30" i="3"/>
  <c r="J30" i="3" s="1"/>
  <c r="I29" i="3"/>
  <c r="H29" i="3"/>
  <c r="G29" i="3"/>
  <c r="J29" i="3" s="1"/>
  <c r="I28" i="3"/>
  <c r="H28" i="3"/>
  <c r="G28" i="3"/>
  <c r="J28" i="3" s="1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I24" i="3"/>
  <c r="H24" i="3"/>
  <c r="G24" i="3"/>
  <c r="J24" i="3" s="1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G5" i="3"/>
  <c r="I102" i="4"/>
  <c r="H102" i="4"/>
  <c r="G102" i="4"/>
  <c r="J102" i="4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56" i="5"/>
  <c r="H56" i="5"/>
  <c r="G56" i="5"/>
  <c r="J56" i="5" s="1"/>
  <c r="G55" i="5"/>
  <c r="I54" i="5"/>
  <c r="H54" i="5"/>
  <c r="G54" i="5"/>
  <c r="J54" i="5" s="1"/>
  <c r="I53" i="5"/>
  <c r="H53" i="5"/>
  <c r="G53" i="5"/>
  <c r="J53" i="5" s="1"/>
  <c r="I52" i="5"/>
  <c r="H52" i="5"/>
  <c r="G52" i="5"/>
  <c r="J52" i="5" s="1"/>
  <c r="I51" i="5"/>
  <c r="H51" i="5"/>
  <c r="G51" i="5"/>
  <c r="J51" i="5" s="1"/>
  <c r="I50" i="5"/>
  <c r="H50" i="5"/>
  <c r="G50" i="5"/>
  <c r="J50" i="5" s="1"/>
  <c r="I49" i="5"/>
  <c r="H49" i="5"/>
  <c r="G49" i="5"/>
  <c r="J49" i="5" s="1"/>
  <c r="I48" i="5"/>
  <c r="H48" i="5"/>
  <c r="G48" i="5"/>
  <c r="J48" i="5" s="1"/>
  <c r="I47" i="5"/>
  <c r="H47" i="5"/>
  <c r="G47" i="5"/>
  <c r="J47" i="5" s="1"/>
  <c r="I46" i="5"/>
  <c r="H46" i="5"/>
  <c r="G46" i="5"/>
  <c r="J46" i="5" s="1"/>
  <c r="I45" i="5"/>
  <c r="H45" i="5"/>
  <c r="G45" i="5"/>
  <c r="J45" i="5" s="1"/>
  <c r="I44" i="5"/>
  <c r="H44" i="5"/>
  <c r="G44" i="5"/>
  <c r="J44" i="5" s="1"/>
  <c r="I43" i="5"/>
  <c r="H43" i="5"/>
  <c r="G43" i="5"/>
  <c r="J43" i="5" s="1"/>
  <c r="I42" i="5"/>
  <c r="H42" i="5"/>
  <c r="G42" i="5"/>
  <c r="J42" i="5" s="1"/>
  <c r="I41" i="5"/>
  <c r="H41" i="5"/>
  <c r="G41" i="5"/>
  <c r="J41" i="5" s="1"/>
  <c r="I40" i="5"/>
  <c r="H40" i="5"/>
  <c r="G40" i="5"/>
  <c r="J40" i="5" s="1"/>
  <c r="I39" i="5"/>
  <c r="H39" i="5"/>
  <c r="G39" i="5"/>
  <c r="J39" i="5" s="1"/>
  <c r="I38" i="5"/>
  <c r="H38" i="5"/>
  <c r="G38" i="5"/>
  <c r="J38" i="5" s="1"/>
  <c r="I37" i="5"/>
  <c r="H37" i="5"/>
  <c r="G37" i="5"/>
  <c r="J37" i="5" s="1"/>
  <c r="I36" i="5"/>
  <c r="H36" i="5"/>
  <c r="G36" i="5"/>
  <c r="J36" i="5" s="1"/>
  <c r="I35" i="5"/>
  <c r="H35" i="5"/>
  <c r="G35" i="5"/>
  <c r="J35" i="5" s="1"/>
  <c r="I34" i="5"/>
  <c r="H34" i="5"/>
  <c r="G34" i="5"/>
  <c r="J34" i="5" s="1"/>
  <c r="I33" i="5"/>
  <c r="H33" i="5"/>
  <c r="G33" i="5"/>
  <c r="J33" i="5" s="1"/>
  <c r="I32" i="5"/>
  <c r="H32" i="5"/>
  <c r="G32" i="5"/>
  <c r="J32" i="5" s="1"/>
  <c r="I31" i="5"/>
  <c r="H31" i="5"/>
  <c r="G31" i="5"/>
  <c r="J31" i="5" s="1"/>
  <c r="I30" i="5"/>
  <c r="H30" i="5"/>
  <c r="G30" i="5"/>
  <c r="J30" i="5" s="1"/>
  <c r="I29" i="5"/>
  <c r="H29" i="5"/>
  <c r="G29" i="5"/>
  <c r="J29" i="5" s="1"/>
  <c r="I28" i="5"/>
  <c r="H28" i="5"/>
  <c r="G28" i="5"/>
  <c r="J28" i="5" s="1"/>
  <c r="I27" i="5"/>
  <c r="H27" i="5"/>
  <c r="G27" i="5"/>
  <c r="J27" i="5" s="1"/>
  <c r="I26" i="5"/>
  <c r="H26" i="5"/>
  <c r="G26" i="5"/>
  <c r="J26" i="5" s="1"/>
  <c r="I25" i="5"/>
  <c r="H25" i="5"/>
  <c r="G25" i="5"/>
  <c r="J25" i="5" s="1"/>
  <c r="I24" i="5"/>
  <c r="H24" i="5"/>
  <c r="G24" i="5"/>
  <c r="J24" i="5" s="1"/>
  <c r="I23" i="5"/>
  <c r="H23" i="5"/>
  <c r="G23" i="5"/>
  <c r="J23" i="5" s="1"/>
  <c r="I22" i="5"/>
  <c r="H22" i="5"/>
  <c r="G22" i="5"/>
  <c r="J22" i="5" s="1"/>
  <c r="I21" i="5"/>
  <c r="H21" i="5"/>
  <c r="G21" i="5"/>
  <c r="J21" i="5" s="1"/>
  <c r="I20" i="5"/>
  <c r="H20" i="5"/>
  <c r="G20" i="5"/>
  <c r="J20" i="5" s="1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58" i="6"/>
  <c r="H58" i="6"/>
  <c r="G58" i="6"/>
  <c r="J58" i="6" s="1"/>
  <c r="I57" i="6"/>
  <c r="H57" i="6"/>
  <c r="G57" i="6"/>
  <c r="J57" i="6" s="1"/>
  <c r="I56" i="6"/>
  <c r="H56" i="6"/>
  <c r="G56" i="6"/>
  <c r="J56" i="6" s="1"/>
  <c r="I55" i="6"/>
  <c r="H55" i="6"/>
  <c r="G55" i="6"/>
  <c r="J55" i="6" s="1"/>
  <c r="I54" i="6"/>
  <c r="H54" i="6"/>
  <c r="G54" i="6"/>
  <c r="J54" i="6" s="1"/>
  <c r="I53" i="6"/>
  <c r="H53" i="6"/>
  <c r="G53" i="6"/>
  <c r="J53" i="6" s="1"/>
  <c r="I52" i="6"/>
  <c r="H52" i="6"/>
  <c r="G52" i="6"/>
  <c r="J52" i="6" s="1"/>
  <c r="I51" i="6"/>
  <c r="H51" i="6"/>
  <c r="G51" i="6"/>
  <c r="J51" i="6" s="1"/>
  <c r="I50" i="6"/>
  <c r="H50" i="6"/>
  <c r="G50" i="6"/>
  <c r="J50" i="6" s="1"/>
  <c r="I49" i="6"/>
  <c r="H49" i="6"/>
  <c r="G49" i="6"/>
  <c r="J49" i="6" s="1"/>
  <c r="I48" i="6"/>
  <c r="H48" i="6"/>
  <c r="G48" i="6"/>
  <c r="J48" i="6" s="1"/>
  <c r="I47" i="6"/>
  <c r="H47" i="6"/>
  <c r="G47" i="6"/>
  <c r="J47" i="6" s="1"/>
  <c r="I46" i="6"/>
  <c r="H46" i="6"/>
  <c r="G46" i="6"/>
  <c r="J46" i="6" s="1"/>
  <c r="I45" i="6"/>
  <c r="H45" i="6"/>
  <c r="G45" i="6"/>
  <c r="J45" i="6" s="1"/>
  <c r="I44" i="6"/>
  <c r="H44" i="6"/>
  <c r="G44" i="6"/>
  <c r="J44" i="6" s="1"/>
  <c r="I43" i="6"/>
  <c r="H43" i="6"/>
  <c r="G43" i="6"/>
  <c r="J43" i="6" s="1"/>
  <c r="I42" i="6"/>
  <c r="H42" i="6"/>
  <c r="G42" i="6"/>
  <c r="J42" i="6" s="1"/>
  <c r="I41" i="6"/>
  <c r="H41" i="6"/>
  <c r="G41" i="6"/>
  <c r="J41" i="6" s="1"/>
  <c r="I40" i="6"/>
  <c r="H40" i="6"/>
  <c r="G40" i="6"/>
  <c r="J40" i="6" s="1"/>
  <c r="I39" i="6"/>
  <c r="H39" i="6"/>
  <c r="G39" i="6"/>
  <c r="J39" i="6" s="1"/>
  <c r="I38" i="6"/>
  <c r="H38" i="6"/>
  <c r="G38" i="6"/>
  <c r="J38" i="6" s="1"/>
  <c r="I37" i="6"/>
  <c r="H37" i="6"/>
  <c r="G37" i="6"/>
  <c r="J37" i="6" s="1"/>
  <c r="I36" i="6"/>
  <c r="H36" i="6"/>
  <c r="G36" i="6"/>
  <c r="J36" i="6" s="1"/>
  <c r="I35" i="6"/>
  <c r="H35" i="6"/>
  <c r="G35" i="6"/>
  <c r="J35" i="6" s="1"/>
  <c r="I34" i="6"/>
  <c r="H34" i="6"/>
  <c r="G34" i="6"/>
  <c r="J34" i="6" s="1"/>
  <c r="I33" i="6"/>
  <c r="H33" i="6"/>
  <c r="G33" i="6"/>
  <c r="J33" i="6" s="1"/>
  <c r="I32" i="6"/>
  <c r="H32" i="6"/>
  <c r="G32" i="6"/>
  <c r="J32" i="6" s="1"/>
  <c r="I31" i="6"/>
  <c r="H31" i="6"/>
  <c r="G31" i="6"/>
  <c r="J31" i="6" s="1"/>
  <c r="I30" i="6"/>
  <c r="H30" i="6"/>
  <c r="G30" i="6"/>
  <c r="J30" i="6" s="1"/>
  <c r="I29" i="6"/>
  <c r="H29" i="6"/>
  <c r="G29" i="6"/>
  <c r="J29" i="6" s="1"/>
  <c r="I28" i="6"/>
  <c r="H28" i="6"/>
  <c r="G28" i="6"/>
  <c r="J28" i="6" s="1"/>
  <c r="I27" i="6"/>
  <c r="H27" i="6"/>
  <c r="G27" i="6"/>
  <c r="J27" i="6" s="1"/>
  <c r="I26" i="6"/>
  <c r="H26" i="6"/>
  <c r="G26" i="6"/>
  <c r="J26" i="6" s="1"/>
  <c r="I25" i="6"/>
  <c r="H25" i="6"/>
  <c r="G25" i="6"/>
  <c r="J25" i="6" s="1"/>
  <c r="I24" i="6"/>
  <c r="H24" i="6"/>
  <c r="G24" i="6"/>
  <c r="J24" i="6" s="1"/>
  <c r="I23" i="6"/>
  <c r="H23" i="6"/>
  <c r="G23" i="6"/>
  <c r="J23" i="6" s="1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102" i="7"/>
  <c r="H102" i="7"/>
  <c r="G102" i="7"/>
  <c r="J102" i="7" s="1"/>
  <c r="I101" i="7"/>
  <c r="H101" i="7"/>
  <c r="G101" i="7"/>
  <c r="J101" i="7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02" i="8"/>
  <c r="H102" i="8"/>
  <c r="G102" i="8"/>
  <c r="J102" i="8" s="1"/>
  <c r="I101" i="8"/>
  <c r="H101" i="8"/>
  <c r="G101" i="8"/>
  <c r="J101" i="8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97" i="9"/>
  <c r="H97" i="9"/>
  <c r="G97" i="9"/>
  <c r="J97" i="9" s="1"/>
  <c r="I96" i="9"/>
  <c r="H96" i="9"/>
  <c r="G96" i="9"/>
  <c r="J96" i="9" s="1"/>
  <c r="I95" i="9"/>
  <c r="H95" i="9"/>
  <c r="G95" i="9"/>
  <c r="J95" i="9" s="1"/>
  <c r="I94" i="9"/>
  <c r="H94" i="9"/>
  <c r="G94" i="9"/>
  <c r="J94" i="9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I102" i="10"/>
  <c r="H102" i="10"/>
  <c r="G102" i="10"/>
  <c r="J102" i="10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92" i="11"/>
  <c r="H92" i="11"/>
  <c r="G92" i="11"/>
  <c r="J92" i="11" s="1"/>
  <c r="I91" i="11"/>
  <c r="H91" i="11"/>
  <c r="G91" i="11"/>
  <c r="J91" i="11" s="1"/>
  <c r="I90" i="11"/>
  <c r="H90" i="11"/>
  <c r="G90" i="11"/>
  <c r="J90" i="11" s="1"/>
  <c r="I89" i="11"/>
  <c r="H89" i="11"/>
  <c r="G89" i="11"/>
  <c r="J89" i="11" s="1"/>
  <c r="I88" i="11"/>
  <c r="H88" i="11"/>
  <c r="G88" i="11"/>
  <c r="J88" i="11" s="1"/>
  <c r="I87" i="11"/>
  <c r="H87" i="11"/>
  <c r="G87" i="11"/>
  <c r="J87" i="11" s="1"/>
  <c r="I86" i="11"/>
  <c r="H86" i="11"/>
  <c r="G86" i="11"/>
  <c r="J86" i="11" s="1"/>
  <c r="I85" i="11"/>
  <c r="H85" i="11"/>
  <c r="G85" i="11"/>
  <c r="J85" i="11" s="1"/>
  <c r="I84" i="11"/>
  <c r="H84" i="11"/>
  <c r="G84" i="11"/>
  <c r="J84" i="11" s="1"/>
  <c r="I83" i="11"/>
  <c r="H83" i="11"/>
  <c r="G83" i="11"/>
  <c r="J83" i="11" s="1"/>
  <c r="I82" i="11"/>
  <c r="H82" i="11"/>
  <c r="G82" i="11"/>
  <c r="J82" i="11" s="1"/>
  <c r="I81" i="11"/>
  <c r="H81" i="11"/>
  <c r="G81" i="11"/>
  <c r="J81" i="11" s="1"/>
  <c r="I80" i="11"/>
  <c r="H80" i="11"/>
  <c r="G80" i="11"/>
  <c r="J80" i="11" s="1"/>
  <c r="I79" i="11"/>
  <c r="H79" i="11"/>
  <c r="G79" i="11"/>
  <c r="J79" i="11" s="1"/>
  <c r="I78" i="11"/>
  <c r="H78" i="11"/>
  <c r="G78" i="11"/>
  <c r="J78" i="11" s="1"/>
  <c r="I77" i="11"/>
  <c r="H77" i="11"/>
  <c r="G77" i="11"/>
  <c r="J77" i="11" s="1"/>
  <c r="I76" i="11"/>
  <c r="H76" i="11"/>
  <c r="G76" i="11"/>
  <c r="J76" i="11" s="1"/>
  <c r="I75" i="11"/>
  <c r="H75" i="11"/>
  <c r="G75" i="11"/>
  <c r="J75" i="11" s="1"/>
  <c r="I74" i="11"/>
  <c r="H74" i="11"/>
  <c r="G74" i="11"/>
  <c r="J74" i="11" s="1"/>
  <c r="I73" i="11"/>
  <c r="H73" i="11"/>
  <c r="G73" i="11"/>
  <c r="J73" i="11" s="1"/>
  <c r="I72" i="11"/>
  <c r="H72" i="11"/>
  <c r="G72" i="11"/>
  <c r="J72" i="11" s="1"/>
  <c r="I71" i="11"/>
  <c r="H71" i="11"/>
  <c r="G71" i="11"/>
  <c r="J71" i="11" s="1"/>
  <c r="I70" i="11"/>
  <c r="H70" i="11"/>
  <c r="G70" i="11"/>
  <c r="J70" i="11" s="1"/>
  <c r="I69" i="11"/>
  <c r="H69" i="11"/>
  <c r="G69" i="11"/>
  <c r="J69" i="11" s="1"/>
  <c r="I68" i="11"/>
  <c r="H68" i="11"/>
  <c r="G68" i="11"/>
  <c r="J68" i="11" s="1"/>
  <c r="I67" i="11"/>
  <c r="H67" i="11"/>
  <c r="G67" i="11"/>
  <c r="J67" i="11" s="1"/>
  <c r="I66" i="11"/>
  <c r="H66" i="11"/>
  <c r="G66" i="11"/>
  <c r="J66" i="11" s="1"/>
  <c r="I65" i="11"/>
  <c r="H65" i="11"/>
  <c r="G65" i="11"/>
  <c r="J65" i="11" s="1"/>
  <c r="I64" i="11"/>
  <c r="H64" i="11"/>
  <c r="G64" i="11"/>
  <c r="J64" i="11" s="1"/>
  <c r="I63" i="11"/>
  <c r="H63" i="11"/>
  <c r="G63" i="11"/>
  <c r="J63" i="11" s="1"/>
  <c r="I62" i="11"/>
  <c r="H62" i="11"/>
  <c r="G62" i="11"/>
  <c r="J62" i="11" s="1"/>
  <c r="I61" i="11"/>
  <c r="H61" i="11"/>
  <c r="G61" i="11"/>
  <c r="J61" i="11" s="1"/>
  <c r="I60" i="11"/>
  <c r="H60" i="11"/>
  <c r="G60" i="11"/>
  <c r="J60" i="11" s="1"/>
  <c r="I59" i="11"/>
  <c r="H59" i="11"/>
  <c r="G59" i="11"/>
  <c r="J59" i="11" s="1"/>
  <c r="I58" i="11"/>
  <c r="H58" i="11"/>
  <c r="G58" i="11"/>
  <c r="J58" i="11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J7" i="11"/>
  <c r="I7" i="11"/>
  <c r="H7" i="11"/>
  <c r="G7" i="11"/>
  <c r="J6" i="11"/>
  <c r="I6" i="11"/>
  <c r="H6" i="11"/>
  <c r="G6" i="11"/>
  <c r="J5" i="11"/>
  <c r="I5" i="11"/>
  <c r="H5" i="11"/>
  <c r="G5" i="11"/>
  <c r="I99" i="12"/>
  <c r="H99" i="12"/>
  <c r="G99" i="12"/>
  <c r="J99" i="12" s="1"/>
  <c r="I98" i="12"/>
  <c r="H98" i="12"/>
  <c r="G98" i="12"/>
  <c r="J98" i="12" s="1"/>
  <c r="I97" i="12"/>
  <c r="H97" i="12"/>
  <c r="G97" i="12"/>
  <c r="J97" i="12" s="1"/>
  <c r="I96" i="12"/>
  <c r="H96" i="12"/>
  <c r="G96" i="12"/>
  <c r="J96" i="12" s="1"/>
  <c r="I95" i="12"/>
  <c r="H95" i="12"/>
  <c r="G95" i="12"/>
  <c r="J95" i="12" s="1"/>
  <c r="I94" i="12"/>
  <c r="H94" i="12"/>
  <c r="G94" i="12"/>
  <c r="J94" i="12" s="1"/>
  <c r="I93" i="12"/>
  <c r="H93" i="12"/>
  <c r="G93" i="12"/>
  <c r="J93" i="12" s="1"/>
  <c r="I92" i="12"/>
  <c r="H92" i="12"/>
  <c r="G92" i="12"/>
  <c r="J92" i="12" s="1"/>
  <c r="I91" i="12"/>
  <c r="H91" i="12"/>
  <c r="G91" i="12"/>
  <c r="J91" i="12" s="1"/>
  <c r="I90" i="12"/>
  <c r="H90" i="12"/>
  <c r="G90" i="12"/>
  <c r="J90" i="12" s="1"/>
  <c r="I89" i="12"/>
  <c r="H89" i="12"/>
  <c r="G89" i="12"/>
  <c r="J89" i="12" s="1"/>
  <c r="I88" i="12"/>
  <c r="H88" i="12"/>
  <c r="G88" i="12"/>
  <c r="J88" i="12" s="1"/>
  <c r="I87" i="12"/>
  <c r="H87" i="12"/>
  <c r="G87" i="12"/>
  <c r="J87" i="12" s="1"/>
  <c r="I86" i="12"/>
  <c r="H86" i="12"/>
  <c r="G86" i="12"/>
  <c r="J86" i="12" s="1"/>
  <c r="I85" i="12"/>
  <c r="H85" i="12"/>
  <c r="G85" i="12"/>
  <c r="J85" i="12" s="1"/>
  <c r="I84" i="12"/>
  <c r="H84" i="12"/>
  <c r="G84" i="12"/>
  <c r="J84" i="12" s="1"/>
  <c r="I83" i="12"/>
  <c r="H83" i="12"/>
  <c r="G83" i="12"/>
  <c r="J83" i="12" s="1"/>
  <c r="I82" i="12"/>
  <c r="H82" i="12"/>
  <c r="G82" i="12"/>
  <c r="J82" i="12" s="1"/>
  <c r="I81" i="12"/>
  <c r="H81" i="12"/>
  <c r="G81" i="12"/>
  <c r="J81" i="12" s="1"/>
  <c r="I80" i="12"/>
  <c r="H80" i="12"/>
  <c r="G80" i="12"/>
  <c r="J80" i="12" s="1"/>
  <c r="I79" i="12"/>
  <c r="H79" i="12"/>
  <c r="G79" i="12"/>
  <c r="J79" i="12" s="1"/>
  <c r="I78" i="12"/>
  <c r="H78" i="12"/>
  <c r="G78" i="12"/>
  <c r="J78" i="12" s="1"/>
  <c r="I77" i="12"/>
  <c r="H77" i="12"/>
  <c r="G77" i="12"/>
  <c r="J77" i="12" s="1"/>
  <c r="I76" i="12"/>
  <c r="H76" i="12"/>
  <c r="G76" i="12"/>
  <c r="J76" i="12" s="1"/>
  <c r="I75" i="12"/>
  <c r="H75" i="12"/>
  <c r="G75" i="12"/>
  <c r="J75" i="12" s="1"/>
  <c r="I74" i="12"/>
  <c r="H74" i="12"/>
  <c r="G74" i="12"/>
  <c r="J74" i="12" s="1"/>
  <c r="I73" i="12"/>
  <c r="H73" i="12"/>
  <c r="G73" i="12"/>
  <c r="J73" i="12" s="1"/>
  <c r="I72" i="12"/>
  <c r="H72" i="12"/>
  <c r="G72" i="12"/>
  <c r="J72" i="12" s="1"/>
  <c r="I71" i="12"/>
  <c r="H71" i="12"/>
  <c r="G71" i="12"/>
  <c r="J71" i="12" s="1"/>
  <c r="I70" i="12"/>
  <c r="H70" i="12"/>
  <c r="G70" i="12"/>
  <c r="J70" i="12" s="1"/>
  <c r="I69" i="12"/>
  <c r="H69" i="12"/>
  <c r="G69" i="12"/>
  <c r="J69" i="12" s="1"/>
  <c r="I68" i="12"/>
  <c r="H68" i="12"/>
  <c r="G68" i="12"/>
  <c r="J68" i="12" s="1"/>
  <c r="I67" i="12"/>
  <c r="H67" i="12"/>
  <c r="G67" i="12"/>
  <c r="J67" i="12" s="1"/>
  <c r="I66" i="12"/>
  <c r="H66" i="12"/>
  <c r="G66" i="12"/>
  <c r="J66" i="12" s="1"/>
  <c r="I65" i="12"/>
  <c r="H65" i="12"/>
  <c r="G65" i="12"/>
  <c r="J65" i="12" s="1"/>
  <c r="I64" i="12"/>
  <c r="H64" i="12"/>
  <c r="G64" i="12"/>
  <c r="J64" i="12" s="1"/>
  <c r="I63" i="12"/>
  <c r="H63" i="12"/>
  <c r="G63" i="12"/>
  <c r="J63" i="12" s="1"/>
  <c r="I62" i="12"/>
  <c r="H62" i="12"/>
  <c r="G62" i="12"/>
  <c r="J62" i="12" s="1"/>
  <c r="I61" i="12"/>
  <c r="H61" i="12"/>
  <c r="G61" i="12"/>
  <c r="J61" i="12" s="1"/>
  <c r="I60" i="12"/>
  <c r="H60" i="12"/>
  <c r="G60" i="12"/>
  <c r="J60" i="12" s="1"/>
  <c r="I59" i="12"/>
  <c r="H59" i="12"/>
  <c r="G59" i="12"/>
  <c r="J59" i="12" s="1"/>
  <c r="I58" i="12"/>
  <c r="H58" i="12"/>
  <c r="G58" i="12"/>
  <c r="J58" i="12" s="1"/>
  <c r="I57" i="12"/>
  <c r="H57" i="12"/>
  <c r="G57" i="12"/>
  <c r="J57" i="12" s="1"/>
  <c r="I56" i="12"/>
  <c r="H56" i="12"/>
  <c r="G56" i="12"/>
  <c r="J56" i="12" s="1"/>
  <c r="I55" i="12"/>
  <c r="H55" i="12"/>
  <c r="G55" i="12"/>
  <c r="J55" i="12" s="1"/>
  <c r="I54" i="12"/>
  <c r="H54" i="12"/>
  <c r="G54" i="12"/>
  <c r="J54" i="12" s="1"/>
  <c r="I53" i="12"/>
  <c r="H53" i="12"/>
  <c r="G53" i="12"/>
  <c r="J53" i="12" s="1"/>
  <c r="I52" i="12"/>
  <c r="H52" i="12"/>
  <c r="G52" i="12"/>
  <c r="J52" i="12" s="1"/>
  <c r="I51" i="12"/>
  <c r="H51" i="12"/>
  <c r="G51" i="12"/>
  <c r="J51" i="12" s="1"/>
  <c r="I50" i="12"/>
  <c r="H50" i="12"/>
  <c r="G50" i="12"/>
  <c r="J50" i="12" s="1"/>
  <c r="I49" i="12"/>
  <c r="H49" i="12"/>
  <c r="G49" i="12"/>
  <c r="J49" i="12" s="1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I45" i="12"/>
  <c r="H45" i="12"/>
  <c r="G45" i="12"/>
  <c r="J45" i="12" s="1"/>
  <c r="I44" i="12"/>
  <c r="H44" i="12"/>
  <c r="G44" i="12"/>
  <c r="J44" i="12" s="1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I40" i="12"/>
  <c r="H40" i="12"/>
  <c r="G40" i="12"/>
  <c r="J40" i="12" s="1"/>
  <c r="I39" i="12"/>
  <c r="H39" i="12"/>
  <c r="G39" i="12"/>
  <c r="J39" i="12" s="1"/>
  <c r="I38" i="12"/>
  <c r="H38" i="12"/>
  <c r="G38" i="12"/>
  <c r="J38" i="12" s="1"/>
  <c r="I37" i="12"/>
  <c r="H37" i="12"/>
  <c r="G37" i="12"/>
  <c r="J37" i="12" s="1"/>
  <c r="I36" i="12"/>
  <c r="H36" i="12"/>
  <c r="G36" i="12"/>
  <c r="J36" i="12" s="1"/>
  <c r="I35" i="12"/>
  <c r="H35" i="12"/>
  <c r="G35" i="12"/>
  <c r="J35" i="12" s="1"/>
  <c r="I34" i="12"/>
  <c r="H34" i="12"/>
  <c r="G34" i="12"/>
  <c r="J34" i="12" s="1"/>
  <c r="I33" i="12"/>
  <c r="H33" i="12"/>
  <c r="G33" i="12"/>
  <c r="J33" i="12" s="1"/>
  <c r="I32" i="12"/>
  <c r="H32" i="12"/>
  <c r="G32" i="12"/>
  <c r="J32" i="12" s="1"/>
  <c r="I31" i="12"/>
  <c r="H31" i="12"/>
  <c r="G31" i="12"/>
  <c r="J31" i="12" s="1"/>
  <c r="I30" i="12"/>
  <c r="H30" i="12"/>
  <c r="G30" i="12"/>
  <c r="J30" i="12" s="1"/>
  <c r="I29" i="12"/>
  <c r="H29" i="12"/>
  <c r="G29" i="12"/>
  <c r="J29" i="12" s="1"/>
  <c r="I28" i="12"/>
  <c r="H28" i="12"/>
  <c r="G28" i="12"/>
  <c r="J28" i="12" s="1"/>
  <c r="I27" i="12"/>
  <c r="H27" i="12"/>
  <c r="G27" i="12"/>
  <c r="J27" i="12" s="1"/>
  <c r="I26" i="12"/>
  <c r="H26" i="12"/>
  <c r="G26" i="12"/>
  <c r="J26" i="12" s="1"/>
  <c r="I25" i="12"/>
  <c r="H25" i="12"/>
  <c r="G25" i="12"/>
  <c r="J25" i="12" s="1"/>
  <c r="I24" i="12"/>
  <c r="H24" i="12"/>
  <c r="G24" i="12"/>
  <c r="J24" i="12" s="1"/>
  <c r="I23" i="12"/>
  <c r="H23" i="12"/>
  <c r="G23" i="12"/>
  <c r="J23" i="12" s="1"/>
  <c r="I22" i="12"/>
  <c r="H22" i="12"/>
  <c r="G22" i="12"/>
  <c r="J22" i="12" s="1"/>
  <c r="I21" i="12"/>
  <c r="H21" i="12"/>
  <c r="G21" i="12"/>
  <c r="J21" i="12" s="1"/>
  <c r="I20" i="12"/>
  <c r="H20" i="12"/>
  <c r="G20" i="12"/>
  <c r="J20" i="12" s="1"/>
  <c r="I19" i="12"/>
  <c r="H19" i="12"/>
  <c r="G19" i="12"/>
  <c r="J19" i="12" s="1"/>
  <c r="I18" i="12"/>
  <c r="H18" i="12"/>
  <c r="G18" i="12"/>
  <c r="J18" i="12" s="1"/>
  <c r="I17" i="12"/>
  <c r="H17" i="12"/>
  <c r="G17" i="12"/>
  <c r="J17" i="12" s="1"/>
  <c r="I16" i="12"/>
  <c r="H16" i="12"/>
  <c r="G16" i="12"/>
  <c r="J16" i="12" s="1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I10" i="12"/>
  <c r="H10" i="12"/>
  <c r="G10" i="12"/>
  <c r="J10" i="12" s="1"/>
  <c r="I9" i="12"/>
  <c r="H9" i="12"/>
  <c r="G9" i="12"/>
  <c r="J9" i="12" s="1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91" i="13"/>
  <c r="H91" i="13"/>
  <c r="G91" i="13"/>
  <c r="J91" i="13" s="1"/>
  <c r="I90" i="13"/>
  <c r="H90" i="13"/>
  <c r="G90" i="13"/>
  <c r="J90" i="13" s="1"/>
  <c r="I89" i="13"/>
  <c r="H89" i="13"/>
  <c r="G89" i="13"/>
  <c r="J89" i="13" s="1"/>
  <c r="I88" i="13"/>
  <c r="H88" i="13"/>
  <c r="G88" i="13"/>
  <c r="J88" i="13" s="1"/>
  <c r="I87" i="13"/>
  <c r="H87" i="13"/>
  <c r="G87" i="13"/>
  <c r="J87" i="13" s="1"/>
  <c r="I86" i="13"/>
  <c r="H86" i="13"/>
  <c r="G86" i="13"/>
  <c r="J86" i="13" s="1"/>
  <c r="I85" i="13"/>
  <c r="H85" i="13"/>
  <c r="G85" i="13"/>
  <c r="J85" i="13" s="1"/>
  <c r="I84" i="13"/>
  <c r="H84" i="13"/>
  <c r="G84" i="13"/>
  <c r="J84" i="13" s="1"/>
  <c r="I83" i="13"/>
  <c r="H83" i="13"/>
  <c r="G83" i="13"/>
  <c r="J83" i="13" s="1"/>
  <c r="I82" i="13"/>
  <c r="H82" i="13"/>
  <c r="G82" i="13"/>
  <c r="J82" i="13" s="1"/>
  <c r="I81" i="13"/>
  <c r="H81" i="13"/>
  <c r="G81" i="13"/>
  <c r="J81" i="13" s="1"/>
  <c r="I80" i="13"/>
  <c r="H80" i="13"/>
  <c r="G80" i="13"/>
  <c r="J80" i="13" s="1"/>
  <c r="I79" i="13"/>
  <c r="H79" i="13"/>
  <c r="G79" i="13"/>
  <c r="J79" i="13" s="1"/>
  <c r="I78" i="13"/>
  <c r="H78" i="13"/>
  <c r="G78" i="13"/>
  <c r="J78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I74" i="13"/>
  <c r="H74" i="13"/>
  <c r="G74" i="13"/>
  <c r="J74" i="13" s="1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I69" i="13"/>
  <c r="H69" i="13"/>
  <c r="G69" i="13"/>
  <c r="J69" i="13" s="1"/>
  <c r="I68" i="13"/>
  <c r="H68" i="13"/>
  <c r="G68" i="13"/>
  <c r="J68" i="13" s="1"/>
  <c r="I67" i="13"/>
  <c r="H67" i="13"/>
  <c r="G67" i="13"/>
  <c r="J67" i="13" s="1"/>
  <c r="I66" i="13"/>
  <c r="H66" i="13"/>
  <c r="G66" i="13"/>
  <c r="J66" i="13" s="1"/>
  <c r="I65" i="13"/>
  <c r="H65" i="13"/>
  <c r="G65" i="13"/>
  <c r="J65" i="13" s="1"/>
  <c r="I64" i="13"/>
  <c r="H64" i="13"/>
  <c r="G64" i="13"/>
  <c r="J64" i="13" s="1"/>
  <c r="I63" i="13"/>
  <c r="H63" i="13"/>
  <c r="G63" i="13"/>
  <c r="J63" i="13" s="1"/>
  <c r="I62" i="13"/>
  <c r="H62" i="13"/>
  <c r="G62" i="13"/>
  <c r="J62" i="13" s="1"/>
  <c r="I61" i="13"/>
  <c r="H61" i="13"/>
  <c r="G61" i="13"/>
  <c r="J61" i="13" s="1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J100" i="14"/>
  <c r="I100" i="14"/>
  <c r="H100" i="14"/>
  <c r="G100" i="14"/>
  <c r="J99" i="14"/>
  <c r="I99" i="14"/>
  <c r="H99" i="14"/>
  <c r="G99" i="14"/>
  <c r="J98" i="14"/>
  <c r="I98" i="14"/>
  <c r="H98" i="14"/>
  <c r="G98" i="14"/>
  <c r="J97" i="14"/>
  <c r="I97" i="14"/>
  <c r="H97" i="14"/>
  <c r="G97" i="14"/>
  <c r="J96" i="14"/>
  <c r="I96" i="14"/>
  <c r="H96" i="14"/>
  <c r="G96" i="14"/>
  <c r="J95" i="14"/>
  <c r="I95" i="14"/>
  <c r="H95" i="14"/>
  <c r="G95" i="14"/>
  <c r="J94" i="14"/>
  <c r="I94" i="14"/>
  <c r="H94" i="14"/>
  <c r="G94" i="14"/>
  <c r="J93" i="14"/>
  <c r="I93" i="14"/>
  <c r="H93" i="14"/>
  <c r="G93" i="14"/>
  <c r="J92" i="14"/>
  <c r="I92" i="14"/>
  <c r="H92" i="14"/>
  <c r="G92" i="14"/>
  <c r="J91" i="14"/>
  <c r="I91" i="14"/>
  <c r="H91" i="14"/>
  <c r="G91" i="14"/>
  <c r="J90" i="14"/>
  <c r="I90" i="14"/>
  <c r="H90" i="14"/>
  <c r="G90" i="14"/>
  <c r="J89" i="14"/>
  <c r="I89" i="14"/>
  <c r="H89" i="14"/>
  <c r="G89" i="14"/>
  <c r="J88" i="14"/>
  <c r="I88" i="14"/>
  <c r="H88" i="14"/>
  <c r="G88" i="14"/>
  <c r="J87" i="14"/>
  <c r="I87" i="14"/>
  <c r="H87" i="14"/>
  <c r="G87" i="14"/>
  <c r="J86" i="14"/>
  <c r="I86" i="14"/>
  <c r="H86" i="14"/>
  <c r="G86" i="14"/>
  <c r="J85" i="14"/>
  <c r="I85" i="14"/>
  <c r="H85" i="14"/>
  <c r="G85" i="14"/>
  <c r="J84" i="14"/>
  <c r="I84" i="14"/>
  <c r="H84" i="14"/>
  <c r="G84" i="14"/>
  <c r="J83" i="14"/>
  <c r="I83" i="14"/>
  <c r="H83" i="14"/>
  <c r="G83" i="14"/>
  <c r="J82" i="14"/>
  <c r="I82" i="14"/>
  <c r="H82" i="14"/>
  <c r="G82" i="14"/>
  <c r="J81" i="14"/>
  <c r="I81" i="14"/>
  <c r="H81" i="14"/>
  <c r="G81" i="14"/>
  <c r="J80" i="14"/>
  <c r="I80" i="14"/>
  <c r="H80" i="14"/>
  <c r="G80" i="14"/>
  <c r="J79" i="14"/>
  <c r="I79" i="14"/>
  <c r="H79" i="14"/>
  <c r="G79" i="14"/>
  <c r="J78" i="14"/>
  <c r="I78" i="14"/>
  <c r="H78" i="14"/>
  <c r="G78" i="14"/>
  <c r="J77" i="14"/>
  <c r="I77" i="14"/>
  <c r="H77" i="14"/>
  <c r="G77" i="14"/>
  <c r="J76" i="14"/>
  <c r="I76" i="14"/>
  <c r="H76" i="14"/>
  <c r="G76" i="14"/>
  <c r="J75" i="14"/>
  <c r="I75" i="14"/>
  <c r="H75" i="14"/>
  <c r="G75" i="14"/>
  <c r="J74" i="14"/>
  <c r="I74" i="14"/>
  <c r="H74" i="14"/>
  <c r="G74" i="14"/>
  <c r="J73" i="14"/>
  <c r="I73" i="14"/>
  <c r="H73" i="14"/>
  <c r="G73" i="14"/>
  <c r="J72" i="14"/>
  <c r="I72" i="14"/>
  <c r="H72" i="14"/>
  <c r="G72" i="14"/>
  <c r="J71" i="14"/>
  <c r="I71" i="14"/>
  <c r="H71" i="14"/>
  <c r="G71" i="14"/>
  <c r="J70" i="14"/>
  <c r="I70" i="14"/>
  <c r="H70" i="14"/>
  <c r="G70" i="14"/>
  <c r="J69" i="14"/>
  <c r="I69" i="14"/>
  <c r="H69" i="14"/>
  <c r="G69" i="14"/>
  <c r="J68" i="14"/>
  <c r="I68" i="14"/>
  <c r="H68" i="14"/>
  <c r="G68" i="14"/>
  <c r="J67" i="14"/>
  <c r="I67" i="14"/>
  <c r="H67" i="14"/>
  <c r="G67" i="14"/>
  <c r="J66" i="14"/>
  <c r="I66" i="14"/>
  <c r="H66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J62" i="14"/>
  <c r="I62" i="14"/>
  <c r="H62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J58" i="14"/>
  <c r="I58" i="14"/>
  <c r="H58" i="14"/>
  <c r="G58" i="14"/>
  <c r="J57" i="14"/>
  <c r="I57" i="14"/>
  <c r="H57" i="14"/>
  <c r="G57" i="14"/>
  <c r="J56" i="14"/>
  <c r="I56" i="14"/>
  <c r="H56" i="14"/>
  <c r="G56" i="14"/>
  <c r="J55" i="14"/>
  <c r="I55" i="14"/>
  <c r="H55" i="14"/>
  <c r="G55" i="14"/>
  <c r="J54" i="14"/>
  <c r="I54" i="14"/>
  <c r="H54" i="14"/>
  <c r="G54" i="14"/>
  <c r="J53" i="14"/>
  <c r="I53" i="14"/>
  <c r="H53" i="14"/>
  <c r="G53" i="14"/>
  <c r="J52" i="14"/>
  <c r="I52" i="14"/>
  <c r="H52" i="14"/>
  <c r="G52" i="14"/>
  <c r="J51" i="14"/>
  <c r="I51" i="14"/>
  <c r="H51" i="14"/>
  <c r="G51" i="14"/>
  <c r="J50" i="14"/>
  <c r="I50" i="14"/>
  <c r="H50" i="14"/>
  <c r="G50" i="14"/>
  <c r="J49" i="14"/>
  <c r="I49" i="14"/>
  <c r="H49" i="14"/>
  <c r="G49" i="14"/>
  <c r="J48" i="14"/>
  <c r="I48" i="14"/>
  <c r="H48" i="14"/>
  <c r="G48" i="14"/>
  <c r="J47" i="14"/>
  <c r="I47" i="14"/>
  <c r="H47" i="14"/>
  <c r="G47" i="14"/>
  <c r="J46" i="14"/>
  <c r="I46" i="14"/>
  <c r="H46" i="14"/>
  <c r="G46" i="14"/>
  <c r="J45" i="14"/>
  <c r="I45" i="14"/>
  <c r="H45" i="14"/>
  <c r="G45" i="14"/>
  <c r="J44" i="14"/>
  <c r="I44" i="14"/>
  <c r="H44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02" i="15"/>
  <c r="I102" i="15"/>
  <c r="H102" i="15"/>
  <c r="G102" i="15"/>
  <c r="J101" i="15"/>
  <c r="I101" i="15"/>
  <c r="H101" i="15"/>
  <c r="G101" i="15"/>
  <c r="J100" i="15"/>
  <c r="I100" i="15"/>
  <c r="H100" i="15"/>
  <c r="G100" i="15"/>
  <c r="J99" i="15"/>
  <c r="I99" i="15"/>
  <c r="H99" i="15"/>
  <c r="G99" i="15"/>
  <c r="J98" i="15"/>
  <c r="I98" i="15"/>
  <c r="H98" i="15"/>
  <c r="G98" i="15"/>
  <c r="J97" i="15"/>
  <c r="I97" i="15"/>
  <c r="H97" i="15"/>
  <c r="G97" i="15"/>
  <c r="J96" i="15"/>
  <c r="I96" i="15"/>
  <c r="H96" i="15"/>
  <c r="G96" i="15"/>
  <c r="J95" i="15"/>
  <c r="I95" i="15"/>
  <c r="H95" i="15"/>
  <c r="G95" i="15"/>
  <c r="J94" i="15"/>
  <c r="I94" i="15"/>
  <c r="H94" i="15"/>
  <c r="G94" i="15"/>
  <c r="J93" i="15"/>
  <c r="I93" i="15"/>
  <c r="H93" i="15"/>
  <c r="G93" i="15"/>
  <c r="J92" i="15"/>
  <c r="I92" i="15"/>
  <c r="H92" i="15"/>
  <c r="G92" i="15"/>
  <c r="J91" i="15"/>
  <c r="I91" i="15"/>
  <c r="H91" i="15"/>
  <c r="G91" i="15"/>
  <c r="J90" i="15"/>
  <c r="I90" i="15"/>
  <c r="H90" i="15"/>
  <c r="G90" i="15"/>
  <c r="J89" i="15"/>
  <c r="I89" i="15"/>
  <c r="H89" i="15"/>
  <c r="G89" i="15"/>
  <c r="J88" i="15"/>
  <c r="I88" i="15"/>
  <c r="H88" i="15"/>
  <c r="G88" i="15"/>
  <c r="J87" i="15"/>
  <c r="I87" i="15"/>
  <c r="H87" i="15"/>
  <c r="G87" i="15"/>
  <c r="J86" i="15"/>
  <c r="I86" i="15"/>
  <c r="H86" i="15"/>
  <c r="G86" i="15"/>
  <c r="J85" i="15"/>
  <c r="I85" i="15"/>
  <c r="H85" i="15"/>
  <c r="G85" i="15"/>
  <c r="J84" i="15"/>
  <c r="I84" i="15"/>
  <c r="H84" i="15"/>
  <c r="G84" i="15"/>
  <c r="J83" i="15"/>
  <c r="I83" i="15"/>
  <c r="H83" i="15"/>
  <c r="G83" i="15"/>
  <c r="J82" i="15"/>
  <c r="I82" i="15"/>
  <c r="H82" i="15"/>
  <c r="G82" i="15"/>
  <c r="J81" i="15"/>
  <c r="I81" i="15"/>
  <c r="H81" i="15"/>
  <c r="G81" i="15"/>
  <c r="J80" i="15"/>
  <c r="I80" i="15"/>
  <c r="H80" i="15"/>
  <c r="G80" i="15"/>
  <c r="J79" i="15"/>
  <c r="I79" i="15"/>
  <c r="H79" i="15"/>
  <c r="G79" i="15"/>
  <c r="J78" i="15"/>
  <c r="I78" i="15"/>
  <c r="H78" i="15"/>
  <c r="G78" i="15"/>
  <c r="J77" i="15"/>
  <c r="I77" i="15"/>
  <c r="H77" i="15"/>
  <c r="G77" i="15"/>
  <c r="J76" i="15"/>
  <c r="I76" i="15"/>
  <c r="H76" i="15"/>
  <c r="G76" i="15"/>
  <c r="J75" i="15"/>
  <c r="I75" i="15"/>
  <c r="H75" i="15"/>
  <c r="G75" i="15"/>
  <c r="J74" i="15"/>
  <c r="I74" i="15"/>
  <c r="H74" i="15"/>
  <c r="G74" i="15"/>
  <c r="J73" i="15"/>
  <c r="I73" i="15"/>
  <c r="H73" i="15"/>
  <c r="G73" i="15"/>
  <c r="J72" i="15"/>
  <c r="I72" i="15"/>
  <c r="H72" i="15"/>
  <c r="G72" i="15"/>
  <c r="J71" i="15"/>
  <c r="I71" i="15"/>
  <c r="H71" i="15"/>
  <c r="G71" i="15"/>
  <c r="J70" i="15"/>
  <c r="I70" i="15"/>
  <c r="H70" i="15"/>
  <c r="G70" i="15"/>
  <c r="J69" i="15"/>
  <c r="I69" i="15"/>
  <c r="H69" i="15"/>
  <c r="G69" i="15"/>
  <c r="J68" i="15"/>
  <c r="I68" i="15"/>
  <c r="H68" i="15"/>
  <c r="G68" i="15"/>
  <c r="J67" i="15"/>
  <c r="I67" i="15"/>
  <c r="H67" i="15"/>
  <c r="G67" i="15"/>
  <c r="J66" i="15"/>
  <c r="I66" i="15"/>
  <c r="H66" i="15"/>
  <c r="G66" i="15"/>
  <c r="J65" i="15"/>
  <c r="I65" i="15"/>
  <c r="H65" i="15"/>
  <c r="G65" i="15"/>
  <c r="G64" i="15"/>
  <c r="I63" i="15"/>
  <c r="H63" i="15"/>
  <c r="G63" i="15"/>
  <c r="J63" i="15" s="1"/>
  <c r="J62" i="15"/>
  <c r="I62" i="15"/>
  <c r="H62" i="15"/>
  <c r="G62" i="15"/>
  <c r="J61" i="15"/>
  <c r="I61" i="15"/>
  <c r="H61" i="15"/>
  <c r="G61" i="15"/>
  <c r="J60" i="15"/>
  <c r="I60" i="15"/>
  <c r="H60" i="15"/>
  <c r="G60" i="15"/>
  <c r="J59" i="15"/>
  <c r="I59" i="15"/>
  <c r="H59" i="15"/>
  <c r="G59" i="15"/>
  <c r="J58" i="15"/>
  <c r="I58" i="15"/>
  <c r="H58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J54" i="15"/>
  <c r="I54" i="15"/>
  <c r="H54" i="15"/>
  <c r="G54" i="15"/>
  <c r="J53" i="15"/>
  <c r="I53" i="15"/>
  <c r="H53" i="15"/>
  <c r="G53" i="15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J48" i="15"/>
  <c r="I48" i="15"/>
  <c r="H48" i="15"/>
  <c r="G48" i="15"/>
  <c r="J47" i="15"/>
  <c r="I47" i="15"/>
  <c r="H47" i="15"/>
  <c r="G47" i="15"/>
  <c r="J46" i="15"/>
  <c r="I46" i="15"/>
  <c r="H46" i="15"/>
  <c r="G46" i="15"/>
  <c r="J45" i="15"/>
  <c r="I45" i="15"/>
  <c r="H45" i="15"/>
  <c r="G45" i="15"/>
  <c r="J44" i="15"/>
  <c r="I44" i="15"/>
  <c r="H44" i="15"/>
  <c r="G44" i="15"/>
  <c r="J43" i="15"/>
  <c r="I43" i="15"/>
  <c r="H43" i="15"/>
  <c r="G43" i="15"/>
  <c r="J42" i="15"/>
  <c r="I42" i="15"/>
  <c r="H42" i="15"/>
  <c r="G42" i="15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J22" i="15"/>
  <c r="I22" i="15"/>
  <c r="H22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I84" i="17"/>
  <c r="H84" i="17"/>
  <c r="G84" i="17"/>
  <c r="J84" i="17" s="1"/>
  <c r="I83" i="17"/>
  <c r="H83" i="17"/>
  <c r="G83" i="17"/>
  <c r="J83" i="17" s="1"/>
  <c r="I82" i="17"/>
  <c r="H82" i="17"/>
  <c r="G82" i="17"/>
  <c r="J82" i="17" s="1"/>
  <c r="I81" i="17"/>
  <c r="H81" i="17"/>
  <c r="G81" i="17"/>
  <c r="J81" i="17" s="1"/>
  <c r="I80" i="17"/>
  <c r="H80" i="17"/>
  <c r="G80" i="17"/>
  <c r="J80" i="17" s="1"/>
  <c r="I79" i="17"/>
  <c r="H79" i="17"/>
  <c r="G79" i="17"/>
  <c r="J79" i="17" s="1"/>
  <c r="I78" i="17"/>
  <c r="H78" i="17"/>
  <c r="G78" i="17"/>
  <c r="J78" i="17" s="1"/>
  <c r="I77" i="17"/>
  <c r="H77" i="17"/>
  <c r="G77" i="17"/>
  <c r="J77" i="17" s="1"/>
  <c r="I76" i="17"/>
  <c r="H76" i="17"/>
  <c r="G76" i="17"/>
  <c r="J76" i="17" s="1"/>
  <c r="I75" i="17"/>
  <c r="H75" i="17"/>
  <c r="G75" i="17"/>
  <c r="J75" i="17" s="1"/>
  <c r="I74" i="17"/>
  <c r="H74" i="17"/>
  <c r="G74" i="17"/>
  <c r="J74" i="17" s="1"/>
  <c r="I73" i="17"/>
  <c r="H73" i="17"/>
  <c r="G73" i="17"/>
  <c r="J73" i="17" s="1"/>
  <c r="I72" i="17"/>
  <c r="H72" i="17"/>
  <c r="G72" i="17"/>
  <c r="J72" i="17" s="1"/>
  <c r="I71" i="17"/>
  <c r="H71" i="17"/>
  <c r="G71" i="17"/>
  <c r="J71" i="17" s="1"/>
  <c r="I70" i="17"/>
  <c r="H70" i="17"/>
  <c r="G70" i="17"/>
  <c r="J70" i="17" s="1"/>
  <c r="I69" i="17"/>
  <c r="H69" i="17"/>
  <c r="G69" i="17"/>
  <c r="J69" i="17" s="1"/>
  <c r="I68" i="17"/>
  <c r="H68" i="17"/>
  <c r="G68" i="17"/>
  <c r="J68" i="17" s="1"/>
  <c r="I67" i="17"/>
  <c r="H67" i="17"/>
  <c r="G67" i="17"/>
  <c r="J67" i="17" s="1"/>
  <c r="I66" i="17"/>
  <c r="H66" i="17"/>
  <c r="G66" i="17"/>
  <c r="J66" i="17" s="1"/>
  <c r="I65" i="17"/>
  <c r="H65" i="17"/>
  <c r="G65" i="17"/>
  <c r="J65" i="17" s="1"/>
  <c r="G64" i="17"/>
  <c r="I63" i="17"/>
  <c r="H63" i="17"/>
  <c r="G63" i="17"/>
  <c r="J63" i="17" s="1"/>
  <c r="I62" i="17"/>
  <c r="H62" i="17"/>
  <c r="G62" i="17"/>
  <c r="J62" i="17" s="1"/>
  <c r="I61" i="17"/>
  <c r="H61" i="17"/>
  <c r="G61" i="17"/>
  <c r="J61" i="17" s="1"/>
  <c r="I60" i="17"/>
  <c r="H60" i="17"/>
  <c r="G60" i="17"/>
  <c r="J60" i="17" s="1"/>
  <c r="I59" i="17"/>
  <c r="H59" i="17"/>
  <c r="G59" i="17"/>
  <c r="J59" i="17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J94" i="18"/>
  <c r="I94" i="18"/>
  <c r="H94" i="18"/>
  <c r="G94" i="18"/>
  <c r="J93" i="18"/>
  <c r="I93" i="18"/>
  <c r="H93" i="18"/>
  <c r="G93" i="18"/>
  <c r="J92" i="18"/>
  <c r="I92" i="18"/>
  <c r="H92" i="18"/>
  <c r="G92" i="18"/>
  <c r="J91" i="18"/>
  <c r="I91" i="18"/>
  <c r="H91" i="18"/>
  <c r="G91" i="18"/>
  <c r="J90" i="18"/>
  <c r="I90" i="18"/>
  <c r="H90" i="18"/>
  <c r="G90" i="18"/>
  <c r="J89" i="18"/>
  <c r="I89" i="18"/>
  <c r="H89" i="18"/>
  <c r="G89" i="18"/>
  <c r="J88" i="18"/>
  <c r="I88" i="18"/>
  <c r="H88" i="18"/>
  <c r="G88" i="18"/>
  <c r="J87" i="18"/>
  <c r="I87" i="18"/>
  <c r="H87" i="18"/>
  <c r="G87" i="18"/>
  <c r="J86" i="18"/>
  <c r="I86" i="18"/>
  <c r="H86" i="18"/>
  <c r="G86" i="18"/>
  <c r="J85" i="18"/>
  <c r="I85" i="18"/>
  <c r="H85" i="18"/>
  <c r="G85" i="18"/>
  <c r="J84" i="18"/>
  <c r="I84" i="18"/>
  <c r="H84" i="18"/>
  <c r="G84" i="18"/>
  <c r="J83" i="18"/>
  <c r="I83" i="18"/>
  <c r="H83" i="18"/>
  <c r="G83" i="18"/>
  <c r="J82" i="18"/>
  <c r="I82" i="18"/>
  <c r="H82" i="18"/>
  <c r="G82" i="18"/>
  <c r="J81" i="18"/>
  <c r="I81" i="18"/>
  <c r="H81" i="18"/>
  <c r="G81" i="18"/>
  <c r="J80" i="18"/>
  <c r="I80" i="18"/>
  <c r="H80" i="18"/>
  <c r="G80" i="18"/>
  <c r="J79" i="18"/>
  <c r="I79" i="18"/>
  <c r="H79" i="18"/>
  <c r="G79" i="18"/>
  <c r="J78" i="18"/>
  <c r="I78" i="18"/>
  <c r="H78" i="18"/>
  <c r="G78" i="18"/>
  <c r="J77" i="18"/>
  <c r="I77" i="18"/>
  <c r="H77" i="18"/>
  <c r="G77" i="18"/>
  <c r="J76" i="18"/>
  <c r="I76" i="18"/>
  <c r="H76" i="18"/>
  <c r="G76" i="18"/>
  <c r="J75" i="18"/>
  <c r="I75" i="18"/>
  <c r="H75" i="18"/>
  <c r="G75" i="18"/>
  <c r="J74" i="18"/>
  <c r="I74" i="18"/>
  <c r="H74" i="18"/>
  <c r="G74" i="18"/>
  <c r="J73" i="18"/>
  <c r="I73" i="18"/>
  <c r="H73" i="18"/>
  <c r="G73" i="18"/>
  <c r="J72" i="18"/>
  <c r="I72" i="18"/>
  <c r="H72" i="18"/>
  <c r="G72" i="18"/>
  <c r="J71" i="18"/>
  <c r="I71" i="18"/>
  <c r="H71" i="18"/>
  <c r="G71" i="18"/>
  <c r="J70" i="18"/>
  <c r="I70" i="18"/>
  <c r="H70" i="18"/>
  <c r="G70" i="18"/>
  <c r="J69" i="18"/>
  <c r="I69" i="18"/>
  <c r="H69" i="18"/>
  <c r="G69" i="18"/>
  <c r="J68" i="18"/>
  <c r="I68" i="18"/>
  <c r="H68" i="18"/>
  <c r="G68" i="18"/>
  <c r="J67" i="18"/>
  <c r="I67" i="18"/>
  <c r="H67" i="18"/>
  <c r="G67" i="18"/>
  <c r="J66" i="18"/>
  <c r="I66" i="18"/>
  <c r="H66" i="18"/>
  <c r="G66" i="18"/>
  <c r="J65" i="18"/>
  <c r="I65" i="18"/>
  <c r="H65" i="18"/>
  <c r="G65" i="18"/>
  <c r="J64" i="18"/>
  <c r="I64" i="18"/>
  <c r="H64" i="18"/>
  <c r="G64" i="18"/>
  <c r="J63" i="18"/>
  <c r="I63" i="18"/>
  <c r="H63" i="18"/>
  <c r="G63" i="18"/>
  <c r="J62" i="18"/>
  <c r="I62" i="18"/>
  <c r="H62" i="18"/>
  <c r="G62" i="18"/>
  <c r="J61" i="18"/>
  <c r="I61" i="18"/>
  <c r="H61" i="18"/>
  <c r="G61" i="18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J52" i="18"/>
  <c r="I52" i="18"/>
  <c r="H52" i="18"/>
  <c r="G52" i="18"/>
  <c r="J51" i="18"/>
  <c r="I51" i="18"/>
  <c r="H51" i="18"/>
  <c r="G51" i="18"/>
  <c r="J50" i="18"/>
  <c r="I50" i="18"/>
  <c r="H50" i="18"/>
  <c r="G50" i="18"/>
  <c r="J49" i="18"/>
  <c r="I49" i="18"/>
  <c r="H49" i="18"/>
  <c r="G49" i="18"/>
  <c r="J48" i="18"/>
  <c r="I48" i="18"/>
  <c r="H48" i="18"/>
  <c r="G48" i="18"/>
  <c r="J47" i="18"/>
  <c r="I47" i="18"/>
  <c r="H47" i="18"/>
  <c r="G47" i="18"/>
  <c r="J46" i="18"/>
  <c r="I46" i="18"/>
  <c r="H46" i="18"/>
  <c r="G46" i="18"/>
  <c r="J45" i="18"/>
  <c r="I45" i="18"/>
  <c r="H45" i="18"/>
  <c r="G45" i="18"/>
  <c r="J44" i="18"/>
  <c r="I44" i="18"/>
  <c r="H44" i="18"/>
  <c r="G44" i="18"/>
  <c r="J43" i="18"/>
  <c r="I43" i="18"/>
  <c r="H43" i="18"/>
  <c r="G43" i="18"/>
  <c r="J42" i="18"/>
  <c r="I42" i="18"/>
  <c r="H42" i="18"/>
  <c r="G42" i="18"/>
  <c r="J41" i="18"/>
  <c r="I41" i="18"/>
  <c r="H41" i="18"/>
  <c r="G41" i="18"/>
  <c r="J40" i="18"/>
  <c r="I40" i="18"/>
  <c r="H40" i="18"/>
  <c r="G40" i="18"/>
  <c r="J39" i="18"/>
  <c r="I39" i="18"/>
  <c r="H39" i="18"/>
  <c r="G39" i="18"/>
  <c r="J38" i="18"/>
  <c r="I38" i="18"/>
  <c r="H38" i="18"/>
  <c r="G38" i="18"/>
  <c r="J37" i="18"/>
  <c r="I37" i="18"/>
  <c r="H37" i="18"/>
  <c r="G37" i="18"/>
  <c r="J36" i="18"/>
  <c r="I36" i="18"/>
  <c r="H36" i="18"/>
  <c r="G36" i="18"/>
  <c r="J35" i="18"/>
  <c r="I35" i="18"/>
  <c r="H35" i="18"/>
  <c r="G35" i="18"/>
  <c r="J34" i="18"/>
  <c r="I34" i="18"/>
  <c r="H34" i="18"/>
  <c r="G34" i="18"/>
  <c r="J33" i="18"/>
  <c r="I33" i="18"/>
  <c r="H33" i="18"/>
  <c r="G33" i="18"/>
  <c r="J32" i="18"/>
  <c r="I32" i="18"/>
  <c r="H32" i="18"/>
  <c r="G32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4" i="18"/>
  <c r="I24" i="18"/>
  <c r="H24" i="18"/>
  <c r="G24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J5" i="18"/>
  <c r="I5" i="18"/>
  <c r="H5" i="18"/>
  <c r="G5" i="18"/>
  <c r="J99" i="19"/>
  <c r="I99" i="19"/>
  <c r="H99" i="19"/>
  <c r="G99" i="19"/>
  <c r="J98" i="19"/>
  <c r="I98" i="19"/>
  <c r="H98" i="19"/>
  <c r="G98" i="19"/>
  <c r="J97" i="19"/>
  <c r="I97" i="19"/>
  <c r="H97" i="19"/>
  <c r="G97" i="19"/>
  <c r="J96" i="19"/>
  <c r="I96" i="19"/>
  <c r="H96" i="19"/>
  <c r="G96" i="19"/>
  <c r="J95" i="19"/>
  <c r="I95" i="19"/>
  <c r="H95" i="19"/>
  <c r="G95" i="19"/>
  <c r="J94" i="19"/>
  <c r="I94" i="19"/>
  <c r="H94" i="19"/>
  <c r="G94" i="19"/>
  <c r="J93" i="19"/>
  <c r="I93" i="19"/>
  <c r="H93" i="19"/>
  <c r="G93" i="19"/>
  <c r="J92" i="19"/>
  <c r="I92" i="19"/>
  <c r="H92" i="19"/>
  <c r="G92" i="19"/>
  <c r="J91" i="19"/>
  <c r="I91" i="19"/>
  <c r="H91" i="19"/>
  <c r="G91" i="19"/>
  <c r="J90" i="19"/>
  <c r="I90" i="19"/>
  <c r="H90" i="19"/>
  <c r="G90" i="19"/>
  <c r="J89" i="19"/>
  <c r="I89" i="19"/>
  <c r="H89" i="19"/>
  <c r="G89" i="19"/>
  <c r="J88" i="19"/>
  <c r="I88" i="19"/>
  <c r="H88" i="19"/>
  <c r="G88" i="19"/>
  <c r="J87" i="19"/>
  <c r="I87" i="19"/>
  <c r="H87" i="19"/>
  <c r="G87" i="19"/>
  <c r="J86" i="19"/>
  <c r="I86" i="19"/>
  <c r="H86" i="19"/>
  <c r="G86" i="19"/>
  <c r="J85" i="19"/>
  <c r="I85" i="19"/>
  <c r="H85" i="19"/>
  <c r="G85" i="19"/>
  <c r="J84" i="19"/>
  <c r="I84" i="19"/>
  <c r="H84" i="19"/>
  <c r="G84" i="19"/>
  <c r="J83" i="19"/>
  <c r="I83" i="19"/>
  <c r="H83" i="19"/>
  <c r="G83" i="19"/>
  <c r="J82" i="19"/>
  <c r="I82" i="19"/>
  <c r="H82" i="19"/>
  <c r="G82" i="19"/>
  <c r="J81" i="19"/>
  <c r="I81" i="19"/>
  <c r="H81" i="19"/>
  <c r="G81" i="19"/>
  <c r="J80" i="19"/>
  <c r="I80" i="19"/>
  <c r="H80" i="19"/>
  <c r="G80" i="19"/>
  <c r="J79" i="19"/>
  <c r="I79" i="19"/>
  <c r="H79" i="19"/>
  <c r="G79" i="19"/>
  <c r="J78" i="19"/>
  <c r="I78" i="19"/>
  <c r="H78" i="19"/>
  <c r="G78" i="19"/>
  <c r="J77" i="19"/>
  <c r="I77" i="19"/>
  <c r="H77" i="19"/>
  <c r="G77" i="19"/>
  <c r="J76" i="19"/>
  <c r="I76" i="19"/>
  <c r="H76" i="19"/>
  <c r="G76" i="19"/>
  <c r="G75" i="19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102" i="20"/>
  <c r="H102" i="20"/>
  <c r="G102" i="20"/>
  <c r="J102" i="20" s="1"/>
  <c r="I101" i="20"/>
  <c r="H101" i="20"/>
  <c r="G101" i="20"/>
  <c r="J101" i="20" s="1"/>
  <c r="I100" i="20"/>
  <c r="H100" i="20"/>
  <c r="G100" i="20"/>
  <c r="J100" i="20" s="1"/>
  <c r="I99" i="20"/>
  <c r="H99" i="20"/>
  <c r="G99" i="20"/>
  <c r="J99" i="20" s="1"/>
  <c r="I98" i="20"/>
  <c r="H98" i="20"/>
  <c r="G98" i="20"/>
  <c r="J98" i="20" s="1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I73" i="20"/>
  <c r="H73" i="20"/>
  <c r="G73" i="20"/>
  <c r="J73" i="20" s="1"/>
  <c r="I72" i="20"/>
  <c r="H72" i="20"/>
  <c r="G72" i="20"/>
  <c r="J72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102" i="21"/>
  <c r="H102" i="21"/>
  <c r="G102" i="21"/>
  <c r="J102" i="21" s="1"/>
  <c r="I101" i="21"/>
  <c r="H101" i="21"/>
  <c r="G101" i="21"/>
  <c r="J101" i="21" s="1"/>
  <c r="I100" i="21"/>
  <c r="H100" i="21"/>
  <c r="G100" i="21"/>
  <c r="J100" i="21" s="1"/>
  <c r="I99" i="21"/>
  <c r="H99" i="21"/>
  <c r="G99" i="21"/>
  <c r="J99" i="21" s="1"/>
  <c r="I98" i="21"/>
  <c r="H98" i="21"/>
  <c r="G98" i="21"/>
  <c r="J98" i="21" s="1"/>
  <c r="I97" i="21"/>
  <c r="H97" i="21"/>
  <c r="G97" i="21"/>
  <c r="J97" i="21" s="1"/>
  <c r="I96" i="21"/>
  <c r="H96" i="21"/>
  <c r="G96" i="21"/>
  <c r="J96" i="21" s="1"/>
  <c r="I95" i="21"/>
  <c r="H95" i="21"/>
  <c r="G95" i="21"/>
  <c r="J95" i="21" s="1"/>
  <c r="I94" i="21"/>
  <c r="H94" i="21"/>
  <c r="G94" i="21"/>
  <c r="J94" i="21" s="1"/>
  <c r="I93" i="21"/>
  <c r="H93" i="21"/>
  <c r="G93" i="21"/>
  <c r="J93" i="21" s="1"/>
  <c r="I92" i="21"/>
  <c r="H92" i="21"/>
  <c r="G92" i="21"/>
  <c r="J92" i="21" s="1"/>
  <c r="I91" i="21"/>
  <c r="H91" i="21"/>
  <c r="G91" i="21"/>
  <c r="J91" i="21" s="1"/>
  <c r="I90" i="21"/>
  <c r="H90" i="21"/>
  <c r="G90" i="21"/>
  <c r="J90" i="21" s="1"/>
  <c r="I89" i="21"/>
  <c r="H89" i="21"/>
  <c r="G89" i="21"/>
  <c r="J89" i="21" s="1"/>
  <c r="I88" i="21"/>
  <c r="H88" i="21"/>
  <c r="G88" i="21"/>
  <c r="J88" i="21" s="1"/>
  <c r="I87" i="21"/>
  <c r="H87" i="21"/>
  <c r="G87" i="21"/>
  <c r="J87" i="21" s="1"/>
  <c r="I86" i="21"/>
  <c r="H86" i="21"/>
  <c r="G86" i="21"/>
  <c r="J86" i="21" s="1"/>
  <c r="I85" i="21"/>
  <c r="H85" i="21"/>
  <c r="G85" i="21"/>
  <c r="J85" i="21" s="1"/>
  <c r="I84" i="21"/>
  <c r="H84" i="21"/>
  <c r="G84" i="21"/>
  <c r="J84" i="21" s="1"/>
  <c r="I83" i="21"/>
  <c r="H83" i="21"/>
  <c r="G83" i="21"/>
  <c r="J83" i="21" s="1"/>
  <c r="I82" i="21"/>
  <c r="H82" i="21"/>
  <c r="G82" i="21"/>
  <c r="J82" i="21" s="1"/>
  <c r="I81" i="21"/>
  <c r="H81" i="21"/>
  <c r="G81" i="21"/>
  <c r="J81" i="21" s="1"/>
  <c r="I80" i="21"/>
  <c r="H80" i="21"/>
  <c r="G80" i="21"/>
  <c r="J80" i="21" s="1"/>
  <c r="I79" i="21"/>
  <c r="H79" i="21"/>
  <c r="G79" i="21"/>
  <c r="J79" i="21" s="1"/>
  <c r="I78" i="21"/>
  <c r="H78" i="21"/>
  <c r="G78" i="21"/>
  <c r="J78" i="21" s="1"/>
  <c r="I77" i="21"/>
  <c r="H77" i="21"/>
  <c r="G77" i="21"/>
  <c r="J77" i="21" s="1"/>
  <c r="I76" i="21"/>
  <c r="H76" i="21"/>
  <c r="G76" i="21"/>
  <c r="J76" i="21" s="1"/>
  <c r="I75" i="21"/>
  <c r="H75" i="21"/>
  <c r="G75" i="21"/>
  <c r="J75" i="21" s="1"/>
  <c r="I74" i="21"/>
  <c r="H74" i="21"/>
  <c r="G74" i="21"/>
  <c r="J74" i="21" s="1"/>
  <c r="I73" i="21"/>
  <c r="H73" i="21"/>
  <c r="G73" i="21"/>
  <c r="J73" i="21" s="1"/>
  <c r="I72" i="21"/>
  <c r="H72" i="21"/>
  <c r="G72" i="21"/>
  <c r="J72" i="21" s="1"/>
  <c r="I71" i="21"/>
  <c r="H71" i="21"/>
  <c r="G71" i="21"/>
  <c r="J71" i="21" s="1"/>
  <c r="I70" i="21"/>
  <c r="H70" i="21"/>
  <c r="G70" i="21"/>
  <c r="J70" i="21" s="1"/>
  <c r="I69" i="21"/>
  <c r="H69" i="21"/>
  <c r="G69" i="21"/>
  <c r="J69" i="21" s="1"/>
  <c r="I68" i="21"/>
  <c r="H68" i="21"/>
  <c r="G68" i="21"/>
  <c r="J68" i="21" s="1"/>
  <c r="I67" i="21"/>
  <c r="H67" i="21"/>
  <c r="G67" i="21"/>
  <c r="J67" i="21" s="1"/>
  <c r="I66" i="21"/>
  <c r="H66" i="21"/>
  <c r="G66" i="21"/>
  <c r="J66" i="21" s="1"/>
  <c r="I65" i="21"/>
  <c r="H65" i="21"/>
  <c r="G65" i="21"/>
  <c r="J65" i="21" s="1"/>
  <c r="I64" i="21"/>
  <c r="H64" i="21"/>
  <c r="G64" i="21"/>
  <c r="J64" i="21" s="1"/>
  <c r="I63" i="21"/>
  <c r="H63" i="21"/>
  <c r="G63" i="21"/>
  <c r="J63" i="21" s="1"/>
  <c r="I62" i="21"/>
  <c r="H62" i="21"/>
  <c r="G62" i="21"/>
  <c r="J62" i="21" s="1"/>
  <c r="I61" i="21"/>
  <c r="H61" i="21"/>
  <c r="G61" i="21"/>
  <c r="J61" i="21" s="1"/>
  <c r="I60" i="21"/>
  <c r="H60" i="21"/>
  <c r="G60" i="21"/>
  <c r="J60" i="21" s="1"/>
  <c r="I59" i="21"/>
  <c r="H59" i="21"/>
  <c r="G59" i="21"/>
  <c r="J59" i="21" s="1"/>
  <c r="I58" i="21"/>
  <c r="H58" i="21"/>
  <c r="G58" i="21"/>
  <c r="J58" i="21" s="1"/>
  <c r="I57" i="21"/>
  <c r="H57" i="21"/>
  <c r="G57" i="21"/>
  <c r="J57" i="21" s="1"/>
  <c r="I56" i="21"/>
  <c r="H56" i="21"/>
  <c r="G56" i="21"/>
  <c r="J56" i="21" s="1"/>
  <c r="I55" i="21"/>
  <c r="H55" i="21"/>
  <c r="G55" i="21"/>
  <c r="J55" i="21" s="1"/>
  <c r="I54" i="21"/>
  <c r="H54" i="21"/>
  <c r="G54" i="21"/>
  <c r="J54" i="21" s="1"/>
  <c r="I53" i="21"/>
  <c r="H53" i="21"/>
  <c r="G53" i="21"/>
  <c r="J53" i="21" s="1"/>
  <c r="I52" i="21"/>
  <c r="H52" i="21"/>
  <c r="G52" i="21"/>
  <c r="J52" i="21" s="1"/>
  <c r="I51" i="21"/>
  <c r="H51" i="21"/>
  <c r="G51" i="21"/>
  <c r="J51" i="21" s="1"/>
  <c r="I50" i="21"/>
  <c r="H50" i="21"/>
  <c r="G50" i="21"/>
  <c r="J50" i="21" s="1"/>
  <c r="I49" i="21"/>
  <c r="H49" i="21"/>
  <c r="G49" i="21"/>
  <c r="J49" i="21" s="1"/>
  <c r="I48" i="21"/>
  <c r="H48" i="21"/>
  <c r="G48" i="21"/>
  <c r="J48" i="21" s="1"/>
  <c r="I47" i="21"/>
  <c r="H47" i="21"/>
  <c r="G47" i="21"/>
  <c r="J47" i="21" s="1"/>
  <c r="I46" i="21"/>
  <c r="H46" i="21"/>
  <c r="G46" i="21"/>
  <c r="J46" i="21" s="1"/>
  <c r="I45" i="21"/>
  <c r="H45" i="21"/>
  <c r="G45" i="21"/>
  <c r="J45" i="21" s="1"/>
  <c r="I44" i="21"/>
  <c r="H44" i="21"/>
  <c r="G44" i="21"/>
  <c r="J44" i="21" s="1"/>
  <c r="I43" i="21"/>
  <c r="H43" i="21"/>
  <c r="G43" i="21"/>
  <c r="J43" i="21" s="1"/>
  <c r="I42" i="21"/>
  <c r="H42" i="21"/>
  <c r="G42" i="21"/>
  <c r="J42" i="21" s="1"/>
  <c r="I41" i="21"/>
  <c r="H41" i="21"/>
  <c r="G41" i="21"/>
  <c r="J41" i="21" s="1"/>
  <c r="I40" i="21"/>
  <c r="H40" i="21"/>
  <c r="G40" i="21"/>
  <c r="J40" i="21" s="1"/>
  <c r="I39" i="21"/>
  <c r="H39" i="21"/>
  <c r="G39" i="21"/>
  <c r="J39" i="21" s="1"/>
  <c r="I38" i="21"/>
  <c r="H38" i="21"/>
  <c r="G38" i="21"/>
  <c r="J38" i="21" s="1"/>
  <c r="I37" i="21"/>
  <c r="H37" i="21"/>
  <c r="G37" i="21"/>
  <c r="J37" i="21" s="1"/>
  <c r="I36" i="21"/>
  <c r="H36" i="21"/>
  <c r="G36" i="21"/>
  <c r="J36" i="21" s="1"/>
  <c r="I35" i="21"/>
  <c r="H35" i="21"/>
  <c r="G35" i="21"/>
  <c r="J35" i="21" s="1"/>
  <c r="I34" i="21"/>
  <c r="H34" i="21"/>
  <c r="G34" i="21"/>
  <c r="J34" i="21" s="1"/>
  <c r="I33" i="21"/>
  <c r="H33" i="21"/>
  <c r="G33" i="21"/>
  <c r="J33" i="21" s="1"/>
  <c r="I32" i="21"/>
  <c r="H32" i="21"/>
  <c r="G32" i="21"/>
  <c r="J32" i="21" s="1"/>
  <c r="I31" i="21"/>
  <c r="H31" i="21"/>
  <c r="G31" i="21"/>
  <c r="J31" i="21" s="1"/>
  <c r="I30" i="21"/>
  <c r="H30" i="21"/>
  <c r="G30" i="21"/>
  <c r="J30" i="21" s="1"/>
  <c r="I29" i="21"/>
  <c r="H29" i="21"/>
  <c r="G29" i="21"/>
  <c r="J29" i="21" s="1"/>
  <c r="I28" i="21"/>
  <c r="H28" i="21"/>
  <c r="G28" i="21"/>
  <c r="J28" i="21" s="1"/>
  <c r="I27" i="21"/>
  <c r="H27" i="21"/>
  <c r="G27" i="21"/>
  <c r="J27" i="21" s="1"/>
  <c r="I26" i="21"/>
  <c r="H26" i="21"/>
  <c r="G26" i="21"/>
  <c r="J26" i="21" s="1"/>
  <c r="I25" i="21"/>
  <c r="H25" i="21"/>
  <c r="G25" i="21"/>
  <c r="J25" i="21" s="1"/>
  <c r="I24" i="21"/>
  <c r="H24" i="21"/>
  <c r="G24" i="21"/>
  <c r="J24" i="21" s="1"/>
  <c r="I23" i="21"/>
  <c r="H23" i="21"/>
  <c r="G23" i="21"/>
  <c r="J23" i="21" s="1"/>
  <c r="I22" i="21"/>
  <c r="H22" i="21"/>
  <c r="G22" i="21"/>
  <c r="J22" i="21" s="1"/>
  <c r="I21" i="21"/>
  <c r="H21" i="21"/>
  <c r="G21" i="21"/>
  <c r="J21" i="21" s="1"/>
  <c r="I20" i="21"/>
  <c r="H20" i="21"/>
  <c r="G20" i="21"/>
  <c r="J20" i="21" s="1"/>
  <c r="I19" i="21"/>
  <c r="H19" i="21"/>
  <c r="G19" i="21"/>
  <c r="J19" i="21" s="1"/>
  <c r="I18" i="21"/>
  <c r="H18" i="21"/>
  <c r="G18" i="21"/>
  <c r="J18" i="21" s="1"/>
  <c r="J17" i="21"/>
  <c r="I17" i="21"/>
  <c r="H17" i="21"/>
  <c r="G17" i="21"/>
  <c r="J16" i="21"/>
  <c r="I16" i="21"/>
  <c r="H16" i="21"/>
  <c r="G16" i="21"/>
  <c r="J15" i="21"/>
  <c r="I15" i="21"/>
  <c r="H15" i="21"/>
  <c r="G15" i="21"/>
  <c r="J14" i="21"/>
  <c r="I14" i="21"/>
  <c r="H14" i="21"/>
  <c r="G14" i="21"/>
  <c r="J13" i="21"/>
  <c r="I13" i="21"/>
  <c r="H13" i="21"/>
  <c r="G13" i="21"/>
  <c r="J12" i="21"/>
  <c r="I12" i="21"/>
  <c r="H12" i="21"/>
  <c r="G12" i="21"/>
  <c r="J11" i="21"/>
  <c r="I11" i="21"/>
  <c r="H11" i="21"/>
  <c r="G11" i="21"/>
  <c r="J10" i="21"/>
  <c r="I10" i="21"/>
  <c r="H10" i="21"/>
  <c r="G10" i="21"/>
  <c r="J9" i="21"/>
  <c r="I9" i="21"/>
  <c r="H9" i="21"/>
  <c r="G9" i="21"/>
  <c r="J8" i="21"/>
  <c r="I8" i="21"/>
  <c r="H8" i="21"/>
  <c r="G8" i="21"/>
  <c r="J7" i="21"/>
  <c r="I7" i="21"/>
  <c r="H7" i="21"/>
  <c r="G7" i="21"/>
  <c r="J6" i="21"/>
  <c r="I6" i="21"/>
  <c r="H6" i="21"/>
  <c r="G6" i="21"/>
  <c r="G5" i="21"/>
  <c r="J5" i="21" s="1"/>
  <c r="H5" i="21"/>
  <c r="I5" i="21"/>
</calcChain>
</file>

<file path=xl/sharedStrings.xml><?xml version="1.0" encoding="utf-8"?>
<sst xmlns="http://schemas.openxmlformats.org/spreadsheetml/2006/main" count="2040" uniqueCount="135">
  <si>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</si>
  <si>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</si>
  <si>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</si>
  <si>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</si>
  <si>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</si>
  <si>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</si>
  <si>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</si>
  <si>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</si>
  <si>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</si>
  <si>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</si>
  <si>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Fonte: Camera di Commercio - Infocamere</t>
  </si>
  <si>
    <t>Elaborazioni Ufficio Statistica e Studi</t>
  </si>
  <si>
    <t>Totale</t>
  </si>
  <si>
    <t>Tav. 1.0 - Totale imprese registrate, attive, iscritte, cancellate e relativi tassi di natalità, mortalità e sviluppo - Anno 2016</t>
  </si>
  <si>
    <t>Tav. 1.1 - AGRICOLTURA, SILVICOLTURA E PESCA: Imprese registrate, attive, iscritte, cancellate e relativi tassi di natalità, mortalità e sviluppo - Anno 2016</t>
  </si>
  <si>
    <t>TOTALE</t>
  </si>
  <si>
    <t>-</t>
  </si>
  <si>
    <t>Tav. 1.2 - ESTRAZIONE DI MINERALI DA CAVE E MINIERE: Imprese registrate, attive, iscritte, cancellate e relativi tassi di natalità, mortalità e sviluppo - Anno 2016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</si>
  <si>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</si>
  <si>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</si>
  <si>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</si>
  <si>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</si>
  <si>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</si>
  <si>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</si>
  <si>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</si>
  <si>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</si>
  <si>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</si>
  <si>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</si>
  <si>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</si>
  <si>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</si>
  <si>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</si>
  <si>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</si>
  <si>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</si>
  <si>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</si>
  <si>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</si>
  <si>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</si>
  <si>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</si>
  <si>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</si>
  <si>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</si>
  <si>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</si>
  <si>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</si>
  <si>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</si>
  <si>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</si>
  <si>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</si>
  <si>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</si>
  <si>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</si>
  <si>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</si>
  <si>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</si>
  <si>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</si>
  <si>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</si>
  <si>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</si>
  <si>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</si>
  <si>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</si>
  <si>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</si>
  <si>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</si>
  <si>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</si>
  <si>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</si>
  <si>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</si>
  <si>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</si>
  <si>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</si>
  <si>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</si>
  <si>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</si>
  <si>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</si>
  <si>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</si>
  <si>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</si>
  <si>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</si>
  <si>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</si>
  <si>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</si>
  <si>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</si>
  <si>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</si>
  <si>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</si>
  <si>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</si>
  <si>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</si>
  <si>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</si>
  <si>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</si>
  <si>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</si>
  <si>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</si>
  <si>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</si>
  <si>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</si>
  <si>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</si>
  <si>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</si>
  <si>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</si>
  <si>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</si>
  <si>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</si>
  <si>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</si>
  <si>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</si>
  <si>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</si>
  <si>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</si>
  <si>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</si>
  <si>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</si>
  <si>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</si>
  <si>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</si>
  <si>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</si>
  <si>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</si>
  <si>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</si>
  <si>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</si>
  <si>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</si>
  <si>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</si>
  <si>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</si>
  <si>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</si>
  <si>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</si>
  <si>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</si>
  <si>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</si>
  <si>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</si>
  <si>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</si>
  <si>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</si>
  <si>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</si>
  <si>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</si>
  <si>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</si>
  <si>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</si>
  <si>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</si>
  <si>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</si>
  <si>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</si>
  <si>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</si>
  <si>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</si>
  <si>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1.4 - FORNITURA DI ENERGIA ELETTRICA, GAS, VAPORE E ARIA CONDIZIONATA: Imprese registrate, attive, iscritte, cancellate e relativi tassi di natalità, mortalità e sviluppo - Anno 2016</t>
  </si>
  <si>
    <t>Tav. 1.3 - ATTIVITA' MANIFATTURIERE: Imprese registrate, attive, iscritte, cancellate e relativi tassi di natalità, mortalità e sviluppo - Anno 2016</t>
  </si>
  <si>
    <t>Tav. 1.5 -  FORNITURA DI ACQUA; RETI FOGNARIE, ATTIVITA' DI GESTIONE DEI RIFIUTI E RISANAMENTO: Imprese registrate, attive, iscritte, cancellate e relativi tassi di natalità, mortalità e sviluppo - Anno 2016</t>
  </si>
  <si>
    <t>Tav. 1.6 - COSTRUZIONI: Imprese registrate, attive, iscritte, cancellate e relativi tassi di natalità, mortalità e sviluppo - Anno 2016</t>
  </si>
  <si>
    <t>Tav. 1.7 - COMMERCIO ALL'INGROSSO E AL DETTAGLIO; RIPARAZIONE DI AUTOVEICOLI E MOTOCICLI: Imprese registrate, attive, iscritte, cancellate e relativi tassi di natalità, mortalità e sviluppo - Anno 2016</t>
  </si>
  <si>
    <t>Tav. 1.8 - TRASPORTO E MAGAZZINAGGIO: Imprese registrate, attive, iscritte, cancellate e relativi tassi di natalità, mortalità e sviluppo - Anno 2016</t>
  </si>
  <si>
    <t>Tav. 1.9 - ATTIVITA' DEI SERVIZI DI ALLOGGIO E RISTORAZIONE: Imprese registrate, attive, iscritte, cancellate e relativi tassi di natalità, mortalità e sviluppo - Anno 2016</t>
  </si>
  <si>
    <t>Tav. 1.10 - SERVIZI DI INFORMAZIONE E COMUNICAZIONE: Imprese registrate, attive, iscritte, cancellate e relativi tassi di natalità, mortalità e sviluppo - Anno 2016</t>
  </si>
  <si>
    <t>Tav. 1.11 - ATTIVITA' FINANZIARIE E ASSICURATIVE: Imprese registrate, attive, iscritte, cancellate e relativi tassi di natalità, mortalità e sviluppo - Anno 2016</t>
  </si>
  <si>
    <t>Tav. 1.12 - ATTIVITA' IMMOBILIARI: Imprese registrate, attive, iscritte, cancellate e relativi tassi di natalità, mortalità e sviluppo - Anno 2016</t>
  </si>
  <si>
    <t>Tav. 1.13 - ATTIVITA' PROFESSIONALI, SCIENTIFICHE E TECNICHE: Imprese registrate, attive, iscritte, cancellate e relativi tassi di natalità, mortalità e sviluppo - Anno 2016</t>
  </si>
  <si>
    <t>Tav. 1.14 - NOLEGGIO, AGENZIE DI VIAGGIO, SERVIZI DI SUPPORTO ALLE IMPRESE: Imprese registrate, attive, iscritte, cancellate e relativi tassi di natalità, mortalità e sviluppo - Anno 2016</t>
  </si>
  <si>
    <t>LECCE</t>
  </si>
  <si>
    <t>Tav. 1.15 -AMMINISTRAZIONE PUBBLICA E DIFESA; ASSICURAZIONE SOCIALE OBBLIGATORIA: Imprese registrate, attive, iscritte, cancellate e relativi tassi di natalità, mortalità e sviluppo - Anno 2016</t>
  </si>
  <si>
    <t>Tav. 1.16 - ISTRUZIONE: Imprese registrate, attive, iscritte, cancellate e relativi tassi di natalità, mortalità e sviluppo - Anno 2016</t>
  </si>
  <si>
    <t>Tav. 1.17 - SANITA' E ASSISTENZA SOCIALE: Imprese registrate, attive, iscritte, cancellate e relativi tassi di natalità, mortalità e sviluppo - Anno 2016</t>
  </si>
  <si>
    <t xml:space="preserve"> Total</t>
  </si>
  <si>
    <t>Tav. 1.18 - ATTIVITA' ARTISTICHE, SPORTIVE, DI INTRATTENIMENTO E DIVERTIMENTO: Imprese registrate, attive, iscritte, cancellate e relativi tassi di natalità, mortalità e sviluppo - Anno 2016</t>
  </si>
  <si>
    <t>Tav. 1.19 - ALTRE ATTIVITA' DEI SERVIZI: Imprese registrate, attive, iscritte, cancellate e relativi tassi di natalità, mortalità e sviluppo - Anno 2016</t>
  </si>
  <si>
    <t>Tav. 1.20 - IMPRESE NON CLASSIFICATE: Imprese registrate, attive, iscritte, cancellate e relativi tassi di natalità, mortalità e sviluppo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</si>
</sst>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hair">
        <color indexed="54"/>
      </top>
      <bottom style="hair">
        <color indexed="5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54"/>
      </top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/>
    <xf numFmtId="0" fontId="1" fillId="0" borderId="3" xfId="0" applyFont="1" applyBorder="1"/>
    <xf numFmtId="0" fontId="0" fillId="0" borderId="0" xfId="0" applyFont="1"/>
    <xf numFmtId="0" fontId="1" fillId="0" borderId="0" xfId="0" applyFont="1" applyFill="1" applyBorder="1"/>
    <xf numFmtId="3" fontId="1" fillId="0" borderId="4" xfId="0" applyNumberFormat="1" applyFont="1" applyFill="1" applyBorder="1"/>
    <xf numFmtId="164" fontId="1" fillId="0" borderId="4" xfId="0" applyNumberFormat="1" applyFont="1" applyFill="1" applyBorder="1"/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6" xfId="0" applyNumberFormat="1" applyFont="1" applyFill="1" applyBorder="1"/>
    <xf numFmtId="164" fontId="1" fillId="0" borderId="6" xfId="0" applyNumberFormat="1" applyFont="1" applyFill="1" applyBorder="1"/>
    <xf numFmtId="0" fontId="2" fillId="2" borderId="5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/>
    <xf numFmtId="164" fontId="2" fillId="2" borderId="5" xfId="0" applyNumberFormat="1" applyFont="1" applyFill="1" applyBorder="1"/>
    <xf numFmtId="3" fontId="1" fillId="0" borderId="7" xfId="0" applyNumberFormat="1" applyFont="1" applyFill="1" applyBorder="1"/>
    <xf numFmtId="164" fontId="1" fillId="0" borderId="7" xfId="0" quotePrefix="1" applyNumberFormat="1" applyFont="1" applyFill="1" applyBorder="1" applyAlignment="1">
      <alignment horizontal="right"/>
    </xf>
    <xf numFmtId="164" fontId="1" fillId="0" borderId="7" xfId="0" applyNumberFormat="1" applyFont="1" applyFill="1" applyBorder="1"/>
    <xf numFmtId="0" fontId="1" fillId="0" borderId="7" xfId="0" applyFont="1" applyFill="1" applyBorder="1" applyAlignment="1">
      <alignment horizontal="left" vertical="center"/>
    </xf>
    <xf numFmtId="3" fontId="1" fillId="0" borderId="7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0" fontId="0" fillId="0" borderId="0" xfId="0" applyFill="1"/>
    <xf numFmtId="164" fontId="1" fillId="0" borderId="8" xfId="0" quotePrefix="1" applyNumberFormat="1" applyFont="1" applyFill="1" applyBorder="1" applyAlignment="1">
      <alignment horizontal="right"/>
    </xf>
    <xf numFmtId="3" fontId="1" fillId="0" borderId="10" xfId="0" applyNumberFormat="1" applyFont="1" applyFill="1" applyBorder="1"/>
    <xf numFmtId="164" fontId="1" fillId="0" borderId="10" xfId="0" applyNumberFormat="1" applyFont="1" applyFill="1" applyBorder="1"/>
    <xf numFmtId="3" fontId="2" fillId="2" borderId="9" xfId="0" applyNumberFormat="1" applyFont="1" applyFill="1" applyBorder="1"/>
    <xf numFmtId="164" fontId="2" fillId="2" borderId="9" xfId="0" applyNumberFormat="1" applyFont="1" applyFill="1" applyBorder="1"/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3" fontId="1" fillId="0" borderId="10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top" wrapText="1"/>
    </xf>
    <xf numFmtId="3" fontId="2" fillId="2" borderId="9" xfId="0" applyNumberFormat="1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top" wrapText="1"/>
    </xf>
    <xf numFmtId="3" fontId="2" fillId="4" borderId="9" xfId="0" applyNumberFormat="1" applyFont="1" applyFill="1" applyBorder="1" applyAlignment="1">
      <alignment horizontal="right" vertical="center"/>
    </xf>
    <xf numFmtId="3" fontId="2" fillId="4" borderId="9" xfId="0" applyNumberFormat="1" applyFont="1" applyFill="1" applyBorder="1"/>
    <xf numFmtId="164" fontId="2" fillId="4" borderId="9" xfId="0" applyNumberFormat="1" applyFont="1" applyFill="1" applyBorder="1"/>
    <xf numFmtId="164" fontId="1" fillId="0" borderId="1" xfId="0" quotePrefix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1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2" workbookViewId="0">
      <selection activeCell="K3" sqref="K3"/>
    </sheetView>
  </sheetViews>
  <sheetFormatPr defaultRowHeight="15" x14ac:dyDescent="0.25"/>
  <cols>
    <col min="1" max="1" width="15.7109375" style="9" customWidth="1"/>
    <col min="2" max="5" width="7.7109375" style="9" customWidth="1"/>
    <col min="6" max="6" width="8.28515625" style="9" customWidth="1"/>
    <col min="7" max="9" width="7.7109375" style="9" customWidth="1"/>
    <col min="10" max="10" width="8.140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4.15" customHeight="1" x14ac:dyDescent="0.25">
      <c r="A1" s="53" t="s">
        <v>13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7"/>
      <c r="B2" s="8"/>
      <c r="C2" s="8"/>
      <c r="D2" s="8"/>
      <c r="E2" s="8"/>
      <c r="F2" s="8"/>
      <c r="G2" s="8"/>
      <c r="H2" s="8"/>
      <c r="I2" s="8"/>
      <c r="J2" s="4"/>
    </row>
    <row r="3" spans="1:10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3" t="s">
        <v>18</v>
      </c>
      <c r="B5" s="14">
        <v>440</v>
      </c>
      <c r="C5" s="14">
        <v>395</v>
      </c>
      <c r="D5" s="14">
        <v>28</v>
      </c>
      <c r="E5" s="14">
        <v>22</v>
      </c>
      <c r="F5" s="14">
        <v>18</v>
      </c>
      <c r="G5" s="11">
        <f t="shared" ref="G5:G68" si="0">D5-F5</f>
        <v>10</v>
      </c>
      <c r="H5" s="12">
        <f t="shared" ref="H5:H68" si="1">D5/(B5-D5+F5)*100</f>
        <v>6.5116279069767442</v>
      </c>
      <c r="I5" s="12">
        <f t="shared" ref="I5:I68" si="2">F5/(B5-D5+F5)*100</f>
        <v>4.1860465116279073</v>
      </c>
      <c r="J5" s="12">
        <f t="shared" ref="J5:J68" si="3">G5/(B5-D5+F5)*100</f>
        <v>2.3255813953488373</v>
      </c>
    </row>
    <row r="6" spans="1:10" x14ac:dyDescent="0.25">
      <c r="A6" s="13" t="s">
        <v>19</v>
      </c>
      <c r="B6" s="14">
        <v>466</v>
      </c>
      <c r="C6" s="14">
        <v>407</v>
      </c>
      <c r="D6" s="14">
        <v>23</v>
      </c>
      <c r="E6" s="14">
        <v>31</v>
      </c>
      <c r="F6" s="14">
        <v>27</v>
      </c>
      <c r="G6" s="11">
        <f t="shared" si="0"/>
        <v>-4</v>
      </c>
      <c r="H6" s="12">
        <f t="shared" si="1"/>
        <v>4.8936170212765955</v>
      </c>
      <c r="I6" s="12">
        <f t="shared" si="2"/>
        <v>5.7446808510638299</v>
      </c>
      <c r="J6" s="12">
        <f t="shared" si="3"/>
        <v>-0.85106382978723405</v>
      </c>
    </row>
    <row r="7" spans="1:10" x14ac:dyDescent="0.25">
      <c r="A7" s="13" t="s">
        <v>20</v>
      </c>
      <c r="B7" s="14">
        <v>501</v>
      </c>
      <c r="C7" s="14">
        <v>438</v>
      </c>
      <c r="D7" s="14">
        <v>41</v>
      </c>
      <c r="E7" s="14">
        <v>39</v>
      </c>
      <c r="F7" s="14">
        <v>34</v>
      </c>
      <c r="G7" s="11">
        <f t="shared" si="0"/>
        <v>7</v>
      </c>
      <c r="H7" s="12">
        <f t="shared" si="1"/>
        <v>8.2995951417004061</v>
      </c>
      <c r="I7" s="12">
        <f t="shared" si="2"/>
        <v>6.8825910931174086</v>
      </c>
      <c r="J7" s="12">
        <f t="shared" si="3"/>
        <v>1.417004048582996</v>
      </c>
    </row>
    <row r="8" spans="1:10" x14ac:dyDescent="0.25">
      <c r="A8" s="13" t="s">
        <v>21</v>
      </c>
      <c r="B8" s="14">
        <v>481</v>
      </c>
      <c r="C8" s="14">
        <v>444</v>
      </c>
      <c r="D8" s="14">
        <v>31</v>
      </c>
      <c r="E8" s="14">
        <v>29</v>
      </c>
      <c r="F8" s="14">
        <v>26</v>
      </c>
      <c r="G8" s="11">
        <f t="shared" si="0"/>
        <v>5</v>
      </c>
      <c r="H8" s="12">
        <f t="shared" si="1"/>
        <v>6.5126050420168076</v>
      </c>
      <c r="I8" s="12">
        <f t="shared" si="2"/>
        <v>5.46218487394958</v>
      </c>
      <c r="J8" s="12">
        <f t="shared" si="3"/>
        <v>1.0504201680672269</v>
      </c>
    </row>
    <row r="9" spans="1:10" x14ac:dyDescent="0.25">
      <c r="A9" s="13" t="s">
        <v>22</v>
      </c>
      <c r="B9" s="14">
        <v>304</v>
      </c>
      <c r="C9" s="14">
        <v>266</v>
      </c>
      <c r="D9" s="14">
        <v>20</v>
      </c>
      <c r="E9" s="14">
        <v>22</v>
      </c>
      <c r="F9" s="14">
        <v>21</v>
      </c>
      <c r="G9" s="11">
        <f t="shared" si="0"/>
        <v>-1</v>
      </c>
      <c r="H9" s="12">
        <f t="shared" si="1"/>
        <v>6.557377049180328</v>
      </c>
      <c r="I9" s="12">
        <f t="shared" si="2"/>
        <v>6.8852459016393448</v>
      </c>
      <c r="J9" s="12">
        <f t="shared" si="3"/>
        <v>-0.32786885245901637</v>
      </c>
    </row>
    <row r="10" spans="1:10" x14ac:dyDescent="0.25">
      <c r="A10" s="13" t="s">
        <v>23</v>
      </c>
      <c r="B10" s="14">
        <v>756</v>
      </c>
      <c r="C10" s="14">
        <v>681</v>
      </c>
      <c r="D10" s="14">
        <v>52</v>
      </c>
      <c r="E10" s="14">
        <v>64</v>
      </c>
      <c r="F10" s="14">
        <v>60</v>
      </c>
      <c r="G10" s="11">
        <f t="shared" si="0"/>
        <v>-8</v>
      </c>
      <c r="H10" s="12">
        <f t="shared" si="1"/>
        <v>6.8062827225130889</v>
      </c>
      <c r="I10" s="12">
        <f t="shared" si="2"/>
        <v>7.8534031413612562</v>
      </c>
      <c r="J10" s="12">
        <f t="shared" si="3"/>
        <v>-1.0471204188481675</v>
      </c>
    </row>
    <row r="11" spans="1:10" x14ac:dyDescent="0.25">
      <c r="A11" s="13" t="s">
        <v>24</v>
      </c>
      <c r="B11" s="14">
        <v>257</v>
      </c>
      <c r="C11" s="14">
        <v>227</v>
      </c>
      <c r="D11" s="14">
        <v>28</v>
      </c>
      <c r="E11" s="14">
        <v>19</v>
      </c>
      <c r="F11" s="14">
        <v>17</v>
      </c>
      <c r="G11" s="11">
        <f t="shared" si="0"/>
        <v>11</v>
      </c>
      <c r="H11" s="12">
        <f t="shared" si="1"/>
        <v>11.38211382113821</v>
      </c>
      <c r="I11" s="12">
        <f t="shared" si="2"/>
        <v>6.9105691056910574</v>
      </c>
      <c r="J11" s="12">
        <f t="shared" si="3"/>
        <v>4.4715447154471546</v>
      </c>
    </row>
    <row r="12" spans="1:10" x14ac:dyDescent="0.25">
      <c r="A12" s="13" t="s">
        <v>25</v>
      </c>
      <c r="B12" s="14">
        <v>123</v>
      </c>
      <c r="C12" s="14">
        <v>116</v>
      </c>
      <c r="D12" s="14">
        <v>4</v>
      </c>
      <c r="E12" s="14">
        <v>6</v>
      </c>
      <c r="F12" s="14">
        <v>6</v>
      </c>
      <c r="G12" s="11">
        <f t="shared" si="0"/>
        <v>-2</v>
      </c>
      <c r="H12" s="12">
        <f t="shared" si="1"/>
        <v>3.2</v>
      </c>
      <c r="I12" s="12">
        <f t="shared" si="2"/>
        <v>4.8</v>
      </c>
      <c r="J12" s="12">
        <f t="shared" si="3"/>
        <v>-1.6</v>
      </c>
    </row>
    <row r="13" spans="1:10" x14ac:dyDescent="0.25">
      <c r="A13" s="13" t="s">
        <v>26</v>
      </c>
      <c r="B13" s="14">
        <v>182</v>
      </c>
      <c r="C13" s="14">
        <v>166</v>
      </c>
      <c r="D13" s="14">
        <v>10</v>
      </c>
      <c r="E13" s="14">
        <v>16</v>
      </c>
      <c r="F13" s="14">
        <v>16</v>
      </c>
      <c r="G13" s="11">
        <f t="shared" si="0"/>
        <v>-6</v>
      </c>
      <c r="H13" s="12">
        <f t="shared" si="1"/>
        <v>5.3191489361702127</v>
      </c>
      <c r="I13" s="12">
        <f t="shared" si="2"/>
        <v>8.5106382978723403</v>
      </c>
      <c r="J13" s="12">
        <f t="shared" si="3"/>
        <v>-3.1914893617021276</v>
      </c>
    </row>
    <row r="14" spans="1:10" x14ac:dyDescent="0.25">
      <c r="A14" s="13" t="s">
        <v>27</v>
      </c>
      <c r="B14" s="14">
        <v>515</v>
      </c>
      <c r="C14" s="14">
        <v>451</v>
      </c>
      <c r="D14" s="14">
        <v>37</v>
      </c>
      <c r="E14" s="14">
        <v>42</v>
      </c>
      <c r="F14" s="14">
        <v>37</v>
      </c>
      <c r="G14" s="11">
        <f t="shared" si="0"/>
        <v>0</v>
      </c>
      <c r="H14" s="12">
        <f t="shared" si="1"/>
        <v>7.1844660194174752</v>
      </c>
      <c r="I14" s="12">
        <f t="shared" si="2"/>
        <v>7.1844660194174752</v>
      </c>
      <c r="J14" s="12">
        <f t="shared" si="3"/>
        <v>0</v>
      </c>
    </row>
    <row r="15" spans="1:10" x14ac:dyDescent="0.25">
      <c r="A15" s="13" t="s">
        <v>28</v>
      </c>
      <c r="B15" s="14">
        <v>769</v>
      </c>
      <c r="C15" s="14">
        <v>649</v>
      </c>
      <c r="D15" s="14">
        <v>50</v>
      </c>
      <c r="E15" s="14">
        <v>59</v>
      </c>
      <c r="F15" s="14">
        <v>51</v>
      </c>
      <c r="G15" s="11">
        <f t="shared" si="0"/>
        <v>-1</v>
      </c>
      <c r="H15" s="12">
        <f t="shared" si="1"/>
        <v>6.4935064935064926</v>
      </c>
      <c r="I15" s="12">
        <f t="shared" si="2"/>
        <v>6.6233766233766227</v>
      </c>
      <c r="J15" s="12">
        <f t="shared" si="3"/>
        <v>-0.12987012987012986</v>
      </c>
    </row>
    <row r="16" spans="1:10" x14ac:dyDescent="0.25">
      <c r="A16" s="13" t="s">
        <v>29</v>
      </c>
      <c r="B16" s="14">
        <v>238</v>
      </c>
      <c r="C16" s="14">
        <v>226</v>
      </c>
      <c r="D16" s="14">
        <v>14</v>
      </c>
      <c r="E16" s="14">
        <v>8</v>
      </c>
      <c r="F16" s="14">
        <v>5</v>
      </c>
      <c r="G16" s="11">
        <f t="shared" si="0"/>
        <v>9</v>
      </c>
      <c r="H16" s="12">
        <f t="shared" si="1"/>
        <v>6.1135371179039302</v>
      </c>
      <c r="I16" s="12">
        <f t="shared" si="2"/>
        <v>2.1834061135371177</v>
      </c>
      <c r="J16" s="12">
        <f t="shared" si="3"/>
        <v>3.9301310043668125</v>
      </c>
    </row>
    <row r="17" spans="1:10" x14ac:dyDescent="0.25">
      <c r="A17" s="13" t="s">
        <v>30</v>
      </c>
      <c r="B17" s="14">
        <v>213</v>
      </c>
      <c r="C17" s="14">
        <v>187</v>
      </c>
      <c r="D17" s="14">
        <v>8</v>
      </c>
      <c r="E17" s="14">
        <v>12</v>
      </c>
      <c r="F17" s="14">
        <v>12</v>
      </c>
      <c r="G17" s="11">
        <f t="shared" si="0"/>
        <v>-4</v>
      </c>
      <c r="H17" s="12">
        <f t="shared" si="1"/>
        <v>3.6866359447004609</v>
      </c>
      <c r="I17" s="12">
        <f t="shared" si="2"/>
        <v>5.5299539170506913</v>
      </c>
      <c r="J17" s="12">
        <f t="shared" si="3"/>
        <v>-1.8433179723502304</v>
      </c>
    </row>
    <row r="18" spans="1:10" x14ac:dyDescent="0.25">
      <c r="A18" s="13" t="s">
        <v>31</v>
      </c>
      <c r="B18" s="14">
        <v>1064</v>
      </c>
      <c r="C18" s="14">
        <v>942</v>
      </c>
      <c r="D18" s="14">
        <v>89</v>
      </c>
      <c r="E18" s="14">
        <v>88</v>
      </c>
      <c r="F18" s="14">
        <v>80</v>
      </c>
      <c r="G18" s="11">
        <f t="shared" si="0"/>
        <v>9</v>
      </c>
      <c r="H18" s="12">
        <f t="shared" si="1"/>
        <v>8.4360189573459721</v>
      </c>
      <c r="I18" s="12">
        <f t="shared" si="2"/>
        <v>7.5829383886255926</v>
      </c>
      <c r="J18" s="12">
        <f t="shared" si="3"/>
        <v>0.85308056872037907</v>
      </c>
    </row>
    <row r="19" spans="1:10" x14ac:dyDescent="0.25">
      <c r="A19" s="13" t="s">
        <v>32</v>
      </c>
      <c r="B19" s="14">
        <v>388</v>
      </c>
      <c r="C19" s="14">
        <v>359</v>
      </c>
      <c r="D19" s="14">
        <v>20</v>
      </c>
      <c r="E19" s="14">
        <v>16</v>
      </c>
      <c r="F19" s="14">
        <v>14</v>
      </c>
      <c r="G19" s="11">
        <f t="shared" si="0"/>
        <v>6</v>
      </c>
      <c r="H19" s="12">
        <f t="shared" si="1"/>
        <v>5.2356020942408374</v>
      </c>
      <c r="I19" s="12">
        <f t="shared" si="2"/>
        <v>3.664921465968586</v>
      </c>
      <c r="J19" s="12">
        <f t="shared" si="3"/>
        <v>1.5706806282722512</v>
      </c>
    </row>
    <row r="20" spans="1:10" x14ac:dyDescent="0.25">
      <c r="A20" s="13" t="s">
        <v>33</v>
      </c>
      <c r="B20" s="14">
        <v>1912</v>
      </c>
      <c r="C20" s="14">
        <v>1622</v>
      </c>
      <c r="D20" s="14">
        <v>143</v>
      </c>
      <c r="E20" s="14">
        <v>150</v>
      </c>
      <c r="F20" s="14">
        <v>124</v>
      </c>
      <c r="G20" s="11">
        <f t="shared" si="0"/>
        <v>19</v>
      </c>
      <c r="H20" s="12">
        <f t="shared" si="1"/>
        <v>7.5541468568409931</v>
      </c>
      <c r="I20" s="12">
        <f t="shared" si="2"/>
        <v>6.5504490227152674</v>
      </c>
      <c r="J20" s="12">
        <f t="shared" si="3"/>
        <v>1.0036978341257263</v>
      </c>
    </row>
    <row r="21" spans="1:10" x14ac:dyDescent="0.25">
      <c r="A21" s="13" t="s">
        <v>34</v>
      </c>
      <c r="B21" s="14">
        <v>222</v>
      </c>
      <c r="C21" s="14">
        <v>203</v>
      </c>
      <c r="D21" s="14">
        <v>9</v>
      </c>
      <c r="E21" s="14">
        <v>6</v>
      </c>
      <c r="F21" s="14">
        <v>6</v>
      </c>
      <c r="G21" s="11">
        <f t="shared" si="0"/>
        <v>3</v>
      </c>
      <c r="H21" s="12">
        <f t="shared" si="1"/>
        <v>4.10958904109589</v>
      </c>
      <c r="I21" s="12">
        <f t="shared" si="2"/>
        <v>2.7397260273972601</v>
      </c>
      <c r="J21" s="12">
        <f t="shared" si="3"/>
        <v>1.3698630136986301</v>
      </c>
    </row>
    <row r="22" spans="1:10" x14ac:dyDescent="0.25">
      <c r="A22" s="13" t="s">
        <v>35</v>
      </c>
      <c r="B22" s="14">
        <v>322</v>
      </c>
      <c r="C22" s="14">
        <v>298</v>
      </c>
      <c r="D22" s="14">
        <v>22</v>
      </c>
      <c r="E22" s="14">
        <v>31</v>
      </c>
      <c r="F22" s="14">
        <v>31</v>
      </c>
      <c r="G22" s="11">
        <f t="shared" si="0"/>
        <v>-9</v>
      </c>
      <c r="H22" s="12">
        <f t="shared" si="1"/>
        <v>6.6465256797583088</v>
      </c>
      <c r="I22" s="12">
        <f t="shared" si="2"/>
        <v>9.3655589123867067</v>
      </c>
      <c r="J22" s="12">
        <f t="shared" si="3"/>
        <v>-2.7190332326283988</v>
      </c>
    </row>
    <row r="23" spans="1:10" x14ac:dyDescent="0.25">
      <c r="A23" s="13" t="s">
        <v>36</v>
      </c>
      <c r="B23" s="14">
        <v>421</v>
      </c>
      <c r="C23" s="14">
        <v>373</v>
      </c>
      <c r="D23" s="14">
        <v>26</v>
      </c>
      <c r="E23" s="14">
        <v>27</v>
      </c>
      <c r="F23" s="14">
        <v>26</v>
      </c>
      <c r="G23" s="11">
        <f t="shared" si="0"/>
        <v>0</v>
      </c>
      <c r="H23" s="12">
        <f t="shared" si="1"/>
        <v>6.1757719714964372</v>
      </c>
      <c r="I23" s="12">
        <f t="shared" si="2"/>
        <v>6.1757719714964372</v>
      </c>
      <c r="J23" s="12">
        <f t="shared" si="3"/>
        <v>0</v>
      </c>
    </row>
    <row r="24" spans="1:10" x14ac:dyDescent="0.25">
      <c r="A24" s="13" t="s">
        <v>37</v>
      </c>
      <c r="B24" s="14">
        <v>953</v>
      </c>
      <c r="C24" s="14">
        <v>850</v>
      </c>
      <c r="D24" s="14">
        <v>74</v>
      </c>
      <c r="E24" s="14">
        <v>63</v>
      </c>
      <c r="F24" s="14">
        <v>54</v>
      </c>
      <c r="G24" s="11">
        <f t="shared" si="0"/>
        <v>20</v>
      </c>
      <c r="H24" s="12">
        <f t="shared" si="1"/>
        <v>7.9314040728831721</v>
      </c>
      <c r="I24" s="12">
        <f t="shared" si="2"/>
        <v>5.787781350482315</v>
      </c>
      <c r="J24" s="12">
        <f t="shared" si="3"/>
        <v>2.1436227224008575</v>
      </c>
    </row>
    <row r="25" spans="1:10" x14ac:dyDescent="0.25">
      <c r="A25" s="13" t="s">
        <v>38</v>
      </c>
      <c r="B25" s="14">
        <v>434</v>
      </c>
      <c r="C25" s="14">
        <v>398</v>
      </c>
      <c r="D25" s="14">
        <v>15</v>
      </c>
      <c r="E25" s="14">
        <v>20</v>
      </c>
      <c r="F25" s="14">
        <v>19</v>
      </c>
      <c r="G25" s="11">
        <f t="shared" si="0"/>
        <v>-4</v>
      </c>
      <c r="H25" s="12">
        <f t="shared" si="1"/>
        <v>3.4246575342465753</v>
      </c>
      <c r="I25" s="12">
        <f t="shared" si="2"/>
        <v>4.3378995433789953</v>
      </c>
      <c r="J25" s="12">
        <f t="shared" si="3"/>
        <v>-0.91324200913242004</v>
      </c>
    </row>
    <row r="26" spans="1:10" x14ac:dyDescent="0.25">
      <c r="A26" s="13" t="s">
        <v>39</v>
      </c>
      <c r="B26" s="14">
        <v>1798</v>
      </c>
      <c r="C26" s="14">
        <v>1554</v>
      </c>
      <c r="D26" s="14">
        <v>128</v>
      </c>
      <c r="E26" s="14">
        <v>118</v>
      </c>
      <c r="F26" s="14">
        <v>104</v>
      </c>
      <c r="G26" s="11">
        <f t="shared" si="0"/>
        <v>24</v>
      </c>
      <c r="H26" s="12">
        <f t="shared" si="1"/>
        <v>7.2153325817361891</v>
      </c>
      <c r="I26" s="12">
        <f t="shared" si="2"/>
        <v>5.862457722660654</v>
      </c>
      <c r="J26" s="12">
        <f t="shared" si="3"/>
        <v>1.3528748590755355</v>
      </c>
    </row>
    <row r="27" spans="1:10" x14ac:dyDescent="0.25">
      <c r="A27" s="13" t="s">
        <v>40</v>
      </c>
      <c r="B27" s="14">
        <v>499</v>
      </c>
      <c r="C27" s="14">
        <v>452</v>
      </c>
      <c r="D27" s="14">
        <v>32</v>
      </c>
      <c r="E27" s="14">
        <v>32</v>
      </c>
      <c r="F27" s="14">
        <v>28</v>
      </c>
      <c r="G27" s="11">
        <f t="shared" si="0"/>
        <v>4</v>
      </c>
      <c r="H27" s="12">
        <f t="shared" si="1"/>
        <v>6.4646464646464645</v>
      </c>
      <c r="I27" s="12">
        <f t="shared" si="2"/>
        <v>5.6565656565656566</v>
      </c>
      <c r="J27" s="12">
        <f t="shared" si="3"/>
        <v>0.80808080808080807</v>
      </c>
    </row>
    <row r="28" spans="1:10" x14ac:dyDescent="0.25">
      <c r="A28" s="13" t="s">
        <v>41</v>
      </c>
      <c r="B28" s="14">
        <v>373</v>
      </c>
      <c r="C28" s="14">
        <v>349</v>
      </c>
      <c r="D28" s="14">
        <v>28</v>
      </c>
      <c r="E28" s="14">
        <v>22</v>
      </c>
      <c r="F28" s="14">
        <v>18</v>
      </c>
      <c r="G28" s="11">
        <f t="shared" si="0"/>
        <v>10</v>
      </c>
      <c r="H28" s="12">
        <f t="shared" si="1"/>
        <v>7.7134986225895315</v>
      </c>
      <c r="I28" s="12">
        <f t="shared" si="2"/>
        <v>4.9586776859504136</v>
      </c>
      <c r="J28" s="12">
        <f t="shared" si="3"/>
        <v>2.7548209366391188</v>
      </c>
    </row>
    <row r="29" spans="1:10" x14ac:dyDescent="0.25">
      <c r="A29" s="13" t="s">
        <v>42</v>
      </c>
      <c r="B29" s="14">
        <v>270</v>
      </c>
      <c r="C29" s="14">
        <v>252</v>
      </c>
      <c r="D29" s="14">
        <v>16</v>
      </c>
      <c r="E29" s="14">
        <v>11</v>
      </c>
      <c r="F29" s="14">
        <v>10</v>
      </c>
      <c r="G29" s="11">
        <f t="shared" si="0"/>
        <v>6</v>
      </c>
      <c r="H29" s="12">
        <f t="shared" si="1"/>
        <v>6.0606060606060606</v>
      </c>
      <c r="I29" s="12">
        <f t="shared" si="2"/>
        <v>3.7878787878787881</v>
      </c>
      <c r="J29" s="12">
        <f t="shared" si="3"/>
        <v>2.2727272727272729</v>
      </c>
    </row>
    <row r="30" spans="1:10" x14ac:dyDescent="0.25">
      <c r="A30" s="13" t="s">
        <v>43</v>
      </c>
      <c r="B30" s="14">
        <v>667</v>
      </c>
      <c r="C30" s="14">
        <v>591</v>
      </c>
      <c r="D30" s="14">
        <v>54</v>
      </c>
      <c r="E30" s="14">
        <v>38</v>
      </c>
      <c r="F30" s="14">
        <v>37</v>
      </c>
      <c r="G30" s="11">
        <f t="shared" si="0"/>
        <v>17</v>
      </c>
      <c r="H30" s="12">
        <f t="shared" si="1"/>
        <v>8.3076923076923084</v>
      </c>
      <c r="I30" s="12">
        <f t="shared" si="2"/>
        <v>5.6923076923076925</v>
      </c>
      <c r="J30" s="12">
        <f t="shared" si="3"/>
        <v>2.6153846153846154</v>
      </c>
    </row>
    <row r="31" spans="1:10" x14ac:dyDescent="0.25">
      <c r="A31" s="13" t="s">
        <v>44</v>
      </c>
      <c r="B31" s="14">
        <v>209</v>
      </c>
      <c r="C31" s="14">
        <v>182</v>
      </c>
      <c r="D31" s="14">
        <v>15</v>
      </c>
      <c r="E31" s="14">
        <v>9</v>
      </c>
      <c r="F31" s="14">
        <v>8</v>
      </c>
      <c r="G31" s="11">
        <f t="shared" si="0"/>
        <v>7</v>
      </c>
      <c r="H31" s="12">
        <f t="shared" si="1"/>
        <v>7.4257425742574252</v>
      </c>
      <c r="I31" s="12">
        <f t="shared" si="2"/>
        <v>3.9603960396039604</v>
      </c>
      <c r="J31" s="12">
        <f t="shared" si="3"/>
        <v>3.4653465346534658</v>
      </c>
    </row>
    <row r="32" spans="1:10" x14ac:dyDescent="0.25">
      <c r="A32" s="13" t="s">
        <v>45</v>
      </c>
      <c r="B32" s="14">
        <v>403</v>
      </c>
      <c r="C32" s="14">
        <v>369</v>
      </c>
      <c r="D32" s="14">
        <v>18</v>
      </c>
      <c r="E32" s="14">
        <v>32</v>
      </c>
      <c r="F32" s="14">
        <v>29</v>
      </c>
      <c r="G32" s="11">
        <f t="shared" si="0"/>
        <v>-11</v>
      </c>
      <c r="H32" s="12">
        <f t="shared" si="1"/>
        <v>4.3478260869565215</v>
      </c>
      <c r="I32" s="12">
        <f t="shared" si="2"/>
        <v>7.004830917874397</v>
      </c>
      <c r="J32" s="12">
        <f t="shared" si="3"/>
        <v>-2.6570048309178742</v>
      </c>
    </row>
    <row r="33" spans="1:10" x14ac:dyDescent="0.25">
      <c r="A33" s="13" t="s">
        <v>46</v>
      </c>
      <c r="B33" s="14">
        <v>2215</v>
      </c>
      <c r="C33" s="14">
        <v>1935</v>
      </c>
      <c r="D33" s="14">
        <v>159</v>
      </c>
      <c r="E33" s="14">
        <v>143</v>
      </c>
      <c r="F33" s="14">
        <v>135</v>
      </c>
      <c r="G33" s="11">
        <f t="shared" si="0"/>
        <v>24</v>
      </c>
      <c r="H33" s="12">
        <f t="shared" si="1"/>
        <v>7.2569602921040612</v>
      </c>
      <c r="I33" s="12">
        <f t="shared" si="2"/>
        <v>6.1615700593336378</v>
      </c>
      <c r="J33" s="12">
        <f t="shared" si="3"/>
        <v>1.0953902327704246</v>
      </c>
    </row>
    <row r="34" spans="1:10" x14ac:dyDescent="0.25">
      <c r="A34" s="13" t="s">
        <v>47</v>
      </c>
      <c r="B34" s="14">
        <v>1348</v>
      </c>
      <c r="C34" s="14">
        <v>1167</v>
      </c>
      <c r="D34" s="14">
        <v>94</v>
      </c>
      <c r="E34" s="14">
        <v>90</v>
      </c>
      <c r="F34" s="14">
        <v>80</v>
      </c>
      <c r="G34" s="11">
        <f t="shared" si="0"/>
        <v>14</v>
      </c>
      <c r="H34" s="12">
        <f t="shared" si="1"/>
        <v>7.0464767616191901</v>
      </c>
      <c r="I34" s="12">
        <f t="shared" si="2"/>
        <v>5.9970014992503744</v>
      </c>
      <c r="J34" s="12">
        <f t="shared" si="3"/>
        <v>1.0494752623688157</v>
      </c>
    </row>
    <row r="35" spans="1:10" x14ac:dyDescent="0.25">
      <c r="A35" s="13" t="s">
        <v>48</v>
      </c>
      <c r="B35" s="14">
        <v>1807</v>
      </c>
      <c r="C35" s="14">
        <v>1443</v>
      </c>
      <c r="D35" s="14">
        <v>175</v>
      </c>
      <c r="E35" s="14">
        <v>146</v>
      </c>
      <c r="F35" s="14">
        <v>129</v>
      </c>
      <c r="G35" s="11">
        <f t="shared" si="0"/>
        <v>46</v>
      </c>
      <c r="H35" s="12">
        <f t="shared" si="1"/>
        <v>9.937535491198183</v>
      </c>
      <c r="I35" s="12">
        <f t="shared" si="2"/>
        <v>7.3253833049403747</v>
      </c>
      <c r="J35" s="12">
        <f t="shared" si="3"/>
        <v>2.6121521862578079</v>
      </c>
    </row>
    <row r="36" spans="1:10" x14ac:dyDescent="0.25">
      <c r="A36" s="13" t="s">
        <v>49</v>
      </c>
      <c r="B36" s="14">
        <v>102</v>
      </c>
      <c r="C36" s="14">
        <v>92</v>
      </c>
      <c r="D36" s="14">
        <v>2</v>
      </c>
      <c r="E36" s="14">
        <v>3</v>
      </c>
      <c r="F36" s="14">
        <v>3</v>
      </c>
      <c r="G36" s="11">
        <f t="shared" si="0"/>
        <v>-1</v>
      </c>
      <c r="H36" s="12">
        <f t="shared" si="1"/>
        <v>1.9417475728155338</v>
      </c>
      <c r="I36" s="12">
        <f t="shared" si="2"/>
        <v>2.912621359223301</v>
      </c>
      <c r="J36" s="12">
        <f t="shared" si="3"/>
        <v>-0.97087378640776689</v>
      </c>
    </row>
    <row r="37" spans="1:10" x14ac:dyDescent="0.25">
      <c r="A37" s="13" t="s">
        <v>50</v>
      </c>
      <c r="B37" s="14">
        <v>197</v>
      </c>
      <c r="C37" s="14">
        <v>185</v>
      </c>
      <c r="D37" s="14">
        <v>5</v>
      </c>
      <c r="E37" s="14">
        <v>13</v>
      </c>
      <c r="F37" s="14">
        <v>11</v>
      </c>
      <c r="G37" s="11">
        <f t="shared" si="0"/>
        <v>-6</v>
      </c>
      <c r="H37" s="12">
        <f t="shared" si="1"/>
        <v>2.4630541871921183</v>
      </c>
      <c r="I37" s="12">
        <f t="shared" si="2"/>
        <v>5.4187192118226601</v>
      </c>
      <c r="J37" s="12">
        <f t="shared" si="3"/>
        <v>-2.9556650246305418</v>
      </c>
    </row>
    <row r="38" spans="1:10" x14ac:dyDescent="0.25">
      <c r="A38" s="13" t="s">
        <v>51</v>
      </c>
      <c r="B38" s="14">
        <v>461</v>
      </c>
      <c r="C38" s="14">
        <v>422</v>
      </c>
      <c r="D38" s="14">
        <v>40</v>
      </c>
      <c r="E38" s="14">
        <v>39</v>
      </c>
      <c r="F38" s="14">
        <v>33</v>
      </c>
      <c r="G38" s="11">
        <f t="shared" si="0"/>
        <v>7</v>
      </c>
      <c r="H38" s="12">
        <f t="shared" si="1"/>
        <v>8.8105726872246706</v>
      </c>
      <c r="I38" s="12">
        <f t="shared" si="2"/>
        <v>7.2687224669603516</v>
      </c>
      <c r="J38" s="12">
        <f t="shared" si="3"/>
        <v>1.5418502202643172</v>
      </c>
    </row>
    <row r="39" spans="1:10" x14ac:dyDescent="0.25">
      <c r="A39" s="13" t="s">
        <v>52</v>
      </c>
      <c r="B39" s="14">
        <v>12433</v>
      </c>
      <c r="C39" s="14">
        <v>10175</v>
      </c>
      <c r="D39" s="14">
        <v>1036</v>
      </c>
      <c r="E39" s="14">
        <v>828</v>
      </c>
      <c r="F39" s="14">
        <v>687</v>
      </c>
      <c r="G39" s="11">
        <f t="shared" si="0"/>
        <v>349</v>
      </c>
      <c r="H39" s="12">
        <f t="shared" si="1"/>
        <v>8.5733200926845416</v>
      </c>
      <c r="I39" s="12">
        <f t="shared" si="2"/>
        <v>5.6852035749751737</v>
      </c>
      <c r="J39" s="12">
        <f t="shared" si="3"/>
        <v>2.8881165177093675</v>
      </c>
    </row>
    <row r="40" spans="1:10" x14ac:dyDescent="0.25">
      <c r="A40" s="13" t="s">
        <v>53</v>
      </c>
      <c r="B40" s="14">
        <v>719</v>
      </c>
      <c r="C40" s="14">
        <v>625</v>
      </c>
      <c r="D40" s="14">
        <v>51</v>
      </c>
      <c r="E40" s="14">
        <v>36</v>
      </c>
      <c r="F40" s="14">
        <v>33</v>
      </c>
      <c r="G40" s="11">
        <f t="shared" si="0"/>
        <v>18</v>
      </c>
      <c r="H40" s="12">
        <f t="shared" si="1"/>
        <v>7.2753209700427961</v>
      </c>
      <c r="I40" s="12">
        <f t="shared" si="2"/>
        <v>4.7075606276747504</v>
      </c>
      <c r="J40" s="12">
        <f t="shared" si="3"/>
        <v>2.5677603423680457</v>
      </c>
    </row>
    <row r="41" spans="1:10" x14ac:dyDescent="0.25">
      <c r="A41" s="13" t="s">
        <v>54</v>
      </c>
      <c r="B41" s="14">
        <v>1624</v>
      </c>
      <c r="C41" s="14">
        <v>1529</v>
      </c>
      <c r="D41" s="14">
        <v>77</v>
      </c>
      <c r="E41" s="14">
        <v>84</v>
      </c>
      <c r="F41" s="14">
        <v>81</v>
      </c>
      <c r="G41" s="11">
        <f t="shared" si="0"/>
        <v>-4</v>
      </c>
      <c r="H41" s="12">
        <f t="shared" si="1"/>
        <v>4.7297297297297298</v>
      </c>
      <c r="I41" s="12">
        <f t="shared" si="2"/>
        <v>4.975429975429976</v>
      </c>
      <c r="J41" s="12">
        <f t="shared" si="3"/>
        <v>-0.24570024570024571</v>
      </c>
    </row>
    <row r="42" spans="1:10" x14ac:dyDescent="0.25">
      <c r="A42" s="13" t="s">
        <v>55</v>
      </c>
      <c r="B42" s="14">
        <v>760</v>
      </c>
      <c r="C42" s="14">
        <v>677</v>
      </c>
      <c r="D42" s="14">
        <v>60</v>
      </c>
      <c r="E42" s="14">
        <v>49</v>
      </c>
      <c r="F42" s="14">
        <v>45</v>
      </c>
      <c r="G42" s="11">
        <f t="shared" si="0"/>
        <v>15</v>
      </c>
      <c r="H42" s="12">
        <f t="shared" si="1"/>
        <v>8.0536912751677843</v>
      </c>
      <c r="I42" s="12">
        <f t="shared" si="2"/>
        <v>6.0402684563758395</v>
      </c>
      <c r="J42" s="12">
        <f t="shared" si="3"/>
        <v>2.0134228187919461</v>
      </c>
    </row>
    <row r="43" spans="1:10" x14ac:dyDescent="0.25">
      <c r="A43" s="13" t="s">
        <v>56</v>
      </c>
      <c r="B43" s="14">
        <v>1473</v>
      </c>
      <c r="C43" s="14">
        <v>1264</v>
      </c>
      <c r="D43" s="14">
        <v>106</v>
      </c>
      <c r="E43" s="14">
        <v>93</v>
      </c>
      <c r="F43" s="14">
        <v>81</v>
      </c>
      <c r="G43" s="11">
        <f t="shared" si="0"/>
        <v>25</v>
      </c>
      <c r="H43" s="12">
        <f t="shared" si="1"/>
        <v>7.3204419889502752</v>
      </c>
      <c r="I43" s="12">
        <f t="shared" si="2"/>
        <v>5.5939226519337018</v>
      </c>
      <c r="J43" s="12">
        <f t="shared" si="3"/>
        <v>1.7265193370165748</v>
      </c>
    </row>
    <row r="44" spans="1:10" x14ac:dyDescent="0.25">
      <c r="A44" s="13" t="s">
        <v>57</v>
      </c>
      <c r="B44" s="14">
        <v>901</v>
      </c>
      <c r="C44" s="14">
        <v>811</v>
      </c>
      <c r="D44" s="14">
        <v>68</v>
      </c>
      <c r="E44" s="14">
        <v>42</v>
      </c>
      <c r="F44" s="14">
        <v>39</v>
      </c>
      <c r="G44" s="11">
        <f t="shared" si="0"/>
        <v>29</v>
      </c>
      <c r="H44" s="12">
        <f t="shared" si="1"/>
        <v>7.7981651376146797</v>
      </c>
      <c r="I44" s="12">
        <f t="shared" si="2"/>
        <v>4.4724770642201834</v>
      </c>
      <c r="J44" s="12">
        <f t="shared" si="3"/>
        <v>3.3256880733944958</v>
      </c>
    </row>
    <row r="45" spans="1:10" x14ac:dyDescent="0.25">
      <c r="A45" s="13" t="s">
        <v>58</v>
      </c>
      <c r="B45" s="14">
        <v>133</v>
      </c>
      <c r="C45" s="14">
        <v>117</v>
      </c>
      <c r="D45" s="14">
        <v>4</v>
      </c>
      <c r="E45" s="14">
        <v>9</v>
      </c>
      <c r="F45" s="14">
        <v>8</v>
      </c>
      <c r="G45" s="11">
        <f t="shared" si="0"/>
        <v>-4</v>
      </c>
      <c r="H45" s="12">
        <f t="shared" si="1"/>
        <v>2.9197080291970803</v>
      </c>
      <c r="I45" s="12">
        <f t="shared" si="2"/>
        <v>5.8394160583941606</v>
      </c>
      <c r="J45" s="12">
        <f t="shared" si="3"/>
        <v>-2.9197080291970803</v>
      </c>
    </row>
    <row r="46" spans="1:10" x14ac:dyDescent="0.25">
      <c r="A46" s="13" t="s">
        <v>59</v>
      </c>
      <c r="B46" s="14">
        <v>1069</v>
      </c>
      <c r="C46" s="14">
        <v>917</v>
      </c>
      <c r="D46" s="14">
        <v>77</v>
      </c>
      <c r="E46" s="14">
        <v>82</v>
      </c>
      <c r="F46" s="14">
        <v>75</v>
      </c>
      <c r="G46" s="11">
        <f t="shared" si="0"/>
        <v>2</v>
      </c>
      <c r="H46" s="12">
        <f t="shared" si="1"/>
        <v>7.216494845360824</v>
      </c>
      <c r="I46" s="12">
        <f t="shared" si="2"/>
        <v>7.0290534208059992</v>
      </c>
      <c r="J46" s="12">
        <f t="shared" si="3"/>
        <v>0.18744142455482662</v>
      </c>
    </row>
    <row r="47" spans="1:10" x14ac:dyDescent="0.25">
      <c r="A47" s="13" t="s">
        <v>60</v>
      </c>
      <c r="B47" s="14">
        <v>1006</v>
      </c>
      <c r="C47" s="14">
        <v>900</v>
      </c>
      <c r="D47" s="14">
        <v>82</v>
      </c>
      <c r="E47" s="14">
        <v>53</v>
      </c>
      <c r="F47" s="14">
        <v>47</v>
      </c>
      <c r="G47" s="11">
        <f t="shared" si="0"/>
        <v>35</v>
      </c>
      <c r="H47" s="12">
        <f t="shared" si="1"/>
        <v>8.4449021627188472</v>
      </c>
      <c r="I47" s="12">
        <f t="shared" si="2"/>
        <v>4.8403707518022658</v>
      </c>
      <c r="J47" s="12">
        <f t="shared" si="3"/>
        <v>3.6045314109165809</v>
      </c>
    </row>
    <row r="48" spans="1:10" x14ac:dyDescent="0.25">
      <c r="A48" s="13" t="s">
        <v>61</v>
      </c>
      <c r="B48" s="14">
        <v>694</v>
      </c>
      <c r="C48" s="14">
        <v>617</v>
      </c>
      <c r="D48" s="14">
        <v>49</v>
      </c>
      <c r="E48" s="14">
        <v>53</v>
      </c>
      <c r="F48" s="14">
        <v>49</v>
      </c>
      <c r="G48" s="11">
        <f t="shared" si="0"/>
        <v>0</v>
      </c>
      <c r="H48" s="12">
        <f t="shared" si="1"/>
        <v>7.0605187319884726</v>
      </c>
      <c r="I48" s="12">
        <f t="shared" si="2"/>
        <v>7.0605187319884726</v>
      </c>
      <c r="J48" s="12">
        <f t="shared" si="3"/>
        <v>0</v>
      </c>
    </row>
    <row r="49" spans="1:10" x14ac:dyDescent="0.25">
      <c r="A49" s="13" t="s">
        <v>62</v>
      </c>
      <c r="B49" s="14">
        <v>216</v>
      </c>
      <c r="C49" s="14">
        <v>191</v>
      </c>
      <c r="D49" s="14">
        <v>9</v>
      </c>
      <c r="E49" s="14">
        <v>10</v>
      </c>
      <c r="F49" s="14">
        <v>9</v>
      </c>
      <c r="G49" s="11">
        <f t="shared" si="0"/>
        <v>0</v>
      </c>
      <c r="H49" s="12">
        <f t="shared" si="1"/>
        <v>4.1666666666666661</v>
      </c>
      <c r="I49" s="12">
        <f t="shared" si="2"/>
        <v>4.1666666666666661</v>
      </c>
      <c r="J49" s="12">
        <f t="shared" si="3"/>
        <v>0</v>
      </c>
    </row>
    <row r="50" spans="1:10" x14ac:dyDescent="0.25">
      <c r="A50" s="13" t="s">
        <v>63</v>
      </c>
      <c r="B50" s="14">
        <v>246</v>
      </c>
      <c r="C50" s="14">
        <v>214</v>
      </c>
      <c r="D50" s="14">
        <v>17</v>
      </c>
      <c r="E50" s="14">
        <v>16</v>
      </c>
      <c r="F50" s="14">
        <v>12</v>
      </c>
      <c r="G50" s="11">
        <f t="shared" si="0"/>
        <v>5</v>
      </c>
      <c r="H50" s="12">
        <f t="shared" si="1"/>
        <v>7.0539419087136928</v>
      </c>
      <c r="I50" s="12">
        <f t="shared" si="2"/>
        <v>4.9792531120331951</v>
      </c>
      <c r="J50" s="12">
        <f t="shared" si="3"/>
        <v>2.0746887966804977</v>
      </c>
    </row>
    <row r="51" spans="1:10" x14ac:dyDescent="0.25">
      <c r="A51" s="13" t="s">
        <v>64</v>
      </c>
      <c r="B51" s="14">
        <v>335</v>
      </c>
      <c r="C51" s="14">
        <v>313</v>
      </c>
      <c r="D51" s="14">
        <v>22</v>
      </c>
      <c r="E51" s="14">
        <v>17</v>
      </c>
      <c r="F51" s="14">
        <v>16</v>
      </c>
      <c r="G51" s="11">
        <f t="shared" si="0"/>
        <v>6</v>
      </c>
      <c r="H51" s="12">
        <f t="shared" si="1"/>
        <v>6.6869300911854097</v>
      </c>
      <c r="I51" s="12">
        <f t="shared" si="2"/>
        <v>4.86322188449848</v>
      </c>
      <c r="J51" s="12">
        <f t="shared" si="3"/>
        <v>1.8237082066869299</v>
      </c>
    </row>
    <row r="52" spans="1:10" x14ac:dyDescent="0.25">
      <c r="A52" s="13" t="s">
        <v>65</v>
      </c>
      <c r="B52" s="14">
        <v>1065</v>
      </c>
      <c r="C52" s="14">
        <v>916</v>
      </c>
      <c r="D52" s="14">
        <v>77</v>
      </c>
      <c r="E52" s="14">
        <v>66</v>
      </c>
      <c r="F52" s="14">
        <v>58</v>
      </c>
      <c r="G52" s="11">
        <f t="shared" si="0"/>
        <v>19</v>
      </c>
      <c r="H52" s="12">
        <f t="shared" si="1"/>
        <v>7.3613766730401524</v>
      </c>
      <c r="I52" s="12">
        <f t="shared" si="2"/>
        <v>5.5449330783938811</v>
      </c>
      <c r="J52" s="12">
        <f t="shared" si="3"/>
        <v>1.8164435946462716</v>
      </c>
    </row>
    <row r="53" spans="1:10" x14ac:dyDescent="0.25">
      <c r="A53" s="13" t="s">
        <v>66</v>
      </c>
      <c r="B53" s="14">
        <v>192</v>
      </c>
      <c r="C53" s="14">
        <v>175</v>
      </c>
      <c r="D53" s="14">
        <v>12</v>
      </c>
      <c r="E53" s="14">
        <v>18</v>
      </c>
      <c r="F53" s="14">
        <v>17</v>
      </c>
      <c r="G53" s="11">
        <f t="shared" si="0"/>
        <v>-5</v>
      </c>
      <c r="H53" s="12">
        <f t="shared" si="1"/>
        <v>6.091370558375635</v>
      </c>
      <c r="I53" s="12">
        <f t="shared" si="2"/>
        <v>8.6294416243654819</v>
      </c>
      <c r="J53" s="12">
        <f t="shared" si="3"/>
        <v>-2.5380710659898478</v>
      </c>
    </row>
    <row r="54" spans="1:10" x14ac:dyDescent="0.25">
      <c r="A54" s="13" t="s">
        <v>67</v>
      </c>
      <c r="B54" s="14">
        <v>324</v>
      </c>
      <c r="C54" s="14">
        <v>295</v>
      </c>
      <c r="D54" s="14">
        <v>27</v>
      </c>
      <c r="E54" s="14">
        <v>16</v>
      </c>
      <c r="F54" s="14">
        <v>16</v>
      </c>
      <c r="G54" s="11">
        <f t="shared" si="0"/>
        <v>11</v>
      </c>
      <c r="H54" s="12">
        <f t="shared" si="1"/>
        <v>8.6261980830670915</v>
      </c>
      <c r="I54" s="12">
        <f t="shared" si="2"/>
        <v>5.1118210862619806</v>
      </c>
      <c r="J54" s="12">
        <f t="shared" si="3"/>
        <v>3.5143769968051117</v>
      </c>
    </row>
    <row r="55" spans="1:10" x14ac:dyDescent="0.25">
      <c r="A55" s="13" t="s">
        <v>68</v>
      </c>
      <c r="B55" s="14">
        <v>346</v>
      </c>
      <c r="C55" s="14">
        <v>317</v>
      </c>
      <c r="D55" s="14">
        <v>20</v>
      </c>
      <c r="E55" s="14">
        <v>23</v>
      </c>
      <c r="F55" s="14">
        <v>20</v>
      </c>
      <c r="G55" s="11">
        <f t="shared" si="0"/>
        <v>0</v>
      </c>
      <c r="H55" s="12">
        <f t="shared" si="1"/>
        <v>5.7803468208092488</v>
      </c>
      <c r="I55" s="12">
        <f t="shared" si="2"/>
        <v>5.7803468208092488</v>
      </c>
      <c r="J55" s="12">
        <f t="shared" si="3"/>
        <v>0</v>
      </c>
    </row>
    <row r="56" spans="1:10" x14ac:dyDescent="0.25">
      <c r="A56" s="13" t="s">
        <v>69</v>
      </c>
      <c r="B56" s="14">
        <v>2829</v>
      </c>
      <c r="C56" s="14">
        <v>2433</v>
      </c>
      <c r="D56" s="14">
        <v>218</v>
      </c>
      <c r="E56" s="14">
        <v>197</v>
      </c>
      <c r="F56" s="14">
        <v>170</v>
      </c>
      <c r="G56" s="11">
        <f t="shared" si="0"/>
        <v>48</v>
      </c>
      <c r="H56" s="12">
        <f t="shared" si="1"/>
        <v>7.8389068680330816</v>
      </c>
      <c r="I56" s="12">
        <f t="shared" si="2"/>
        <v>6.1129090255303842</v>
      </c>
      <c r="J56" s="12">
        <f t="shared" si="3"/>
        <v>1.7259978425026967</v>
      </c>
    </row>
    <row r="57" spans="1:10" x14ac:dyDescent="0.25">
      <c r="A57" s="13" t="s">
        <v>70</v>
      </c>
      <c r="B57" s="14">
        <v>371</v>
      </c>
      <c r="C57" s="14">
        <v>330</v>
      </c>
      <c r="D57" s="14">
        <v>34</v>
      </c>
      <c r="E57" s="14">
        <v>35</v>
      </c>
      <c r="F57" s="14">
        <v>30</v>
      </c>
      <c r="G57" s="11">
        <f t="shared" si="0"/>
        <v>4</v>
      </c>
      <c r="H57" s="12">
        <f t="shared" si="1"/>
        <v>9.2643051771117158</v>
      </c>
      <c r="I57" s="12">
        <f t="shared" si="2"/>
        <v>8.1743869209809272</v>
      </c>
      <c r="J57" s="12">
        <f t="shared" si="3"/>
        <v>1.0899182561307901</v>
      </c>
    </row>
    <row r="58" spans="1:10" x14ac:dyDescent="0.25">
      <c r="A58" s="13" t="s">
        <v>71</v>
      </c>
      <c r="B58" s="14">
        <v>160</v>
      </c>
      <c r="C58" s="14">
        <v>146</v>
      </c>
      <c r="D58" s="14">
        <v>14</v>
      </c>
      <c r="E58" s="14">
        <v>8</v>
      </c>
      <c r="F58" s="14">
        <v>8</v>
      </c>
      <c r="G58" s="11">
        <f t="shared" si="0"/>
        <v>6</v>
      </c>
      <c r="H58" s="12">
        <f t="shared" si="1"/>
        <v>9.0909090909090917</v>
      </c>
      <c r="I58" s="12">
        <f t="shared" si="2"/>
        <v>5.1948051948051948</v>
      </c>
      <c r="J58" s="12">
        <f t="shared" si="3"/>
        <v>3.8961038961038961</v>
      </c>
    </row>
    <row r="59" spans="1:10" x14ac:dyDescent="0.25">
      <c r="A59" s="13" t="s">
        <v>72</v>
      </c>
      <c r="B59" s="14">
        <v>680</v>
      </c>
      <c r="C59" s="14">
        <v>627</v>
      </c>
      <c r="D59" s="14">
        <v>59</v>
      </c>
      <c r="E59" s="14">
        <v>36</v>
      </c>
      <c r="F59" s="14">
        <v>35</v>
      </c>
      <c r="G59" s="11">
        <f t="shared" si="0"/>
        <v>24</v>
      </c>
      <c r="H59" s="12">
        <f t="shared" si="1"/>
        <v>8.9939024390243905</v>
      </c>
      <c r="I59" s="12">
        <f t="shared" si="2"/>
        <v>5.3353658536585362</v>
      </c>
      <c r="J59" s="12">
        <f t="shared" si="3"/>
        <v>3.6585365853658534</v>
      </c>
    </row>
    <row r="60" spans="1:10" x14ac:dyDescent="0.25">
      <c r="A60" s="13" t="s">
        <v>73</v>
      </c>
      <c r="B60" s="14">
        <v>165</v>
      </c>
      <c r="C60" s="14">
        <v>144</v>
      </c>
      <c r="D60" s="14">
        <v>5</v>
      </c>
      <c r="E60" s="14">
        <v>9</v>
      </c>
      <c r="F60" s="14">
        <v>9</v>
      </c>
      <c r="G60" s="11">
        <f t="shared" si="0"/>
        <v>-4</v>
      </c>
      <c r="H60" s="12">
        <f t="shared" si="1"/>
        <v>2.9585798816568047</v>
      </c>
      <c r="I60" s="12">
        <f t="shared" si="2"/>
        <v>5.3254437869822491</v>
      </c>
      <c r="J60" s="12">
        <f t="shared" si="3"/>
        <v>-2.3668639053254439</v>
      </c>
    </row>
    <row r="61" spans="1:10" x14ac:dyDescent="0.25">
      <c r="A61" s="13" t="s">
        <v>74</v>
      </c>
      <c r="B61" s="14">
        <v>866</v>
      </c>
      <c r="C61" s="14">
        <v>736</v>
      </c>
      <c r="D61" s="14">
        <v>74</v>
      </c>
      <c r="E61" s="14">
        <v>60</v>
      </c>
      <c r="F61" s="14">
        <v>57</v>
      </c>
      <c r="G61" s="11">
        <f t="shared" si="0"/>
        <v>17</v>
      </c>
      <c r="H61" s="12">
        <f t="shared" si="1"/>
        <v>8.7161366313309774</v>
      </c>
      <c r="I61" s="12">
        <f t="shared" si="2"/>
        <v>6.7137809187279158</v>
      </c>
      <c r="J61" s="12">
        <f t="shared" si="3"/>
        <v>2.0023557126030624</v>
      </c>
    </row>
    <row r="62" spans="1:10" x14ac:dyDescent="0.25">
      <c r="A62" s="13" t="s">
        <v>75</v>
      </c>
      <c r="B62" s="14">
        <v>113</v>
      </c>
      <c r="C62" s="14">
        <v>103</v>
      </c>
      <c r="D62" s="14">
        <v>2</v>
      </c>
      <c r="E62" s="14">
        <v>5</v>
      </c>
      <c r="F62" s="14">
        <v>5</v>
      </c>
      <c r="G62" s="11">
        <f t="shared" si="0"/>
        <v>-3</v>
      </c>
      <c r="H62" s="12">
        <f t="shared" si="1"/>
        <v>1.7241379310344827</v>
      </c>
      <c r="I62" s="12">
        <f t="shared" si="2"/>
        <v>4.3103448275862073</v>
      </c>
      <c r="J62" s="12">
        <f t="shared" si="3"/>
        <v>-2.5862068965517242</v>
      </c>
    </row>
    <row r="63" spans="1:10" x14ac:dyDescent="0.25">
      <c r="A63" s="13" t="s">
        <v>76</v>
      </c>
      <c r="B63" s="14">
        <v>728</v>
      </c>
      <c r="C63" s="14">
        <v>633</v>
      </c>
      <c r="D63" s="14">
        <v>51</v>
      </c>
      <c r="E63" s="14">
        <v>44</v>
      </c>
      <c r="F63" s="14">
        <v>42</v>
      </c>
      <c r="G63" s="11">
        <f t="shared" si="0"/>
        <v>9</v>
      </c>
      <c r="H63" s="12">
        <f t="shared" si="1"/>
        <v>7.0931849791376917</v>
      </c>
      <c r="I63" s="12">
        <f t="shared" si="2"/>
        <v>5.8414464534075101</v>
      </c>
      <c r="J63" s="12">
        <f t="shared" si="3"/>
        <v>1.2517385257301807</v>
      </c>
    </row>
    <row r="64" spans="1:10" x14ac:dyDescent="0.25">
      <c r="A64" s="13" t="s">
        <v>77</v>
      </c>
      <c r="B64" s="14">
        <v>132</v>
      </c>
      <c r="C64" s="14">
        <v>119</v>
      </c>
      <c r="D64" s="14">
        <v>7</v>
      </c>
      <c r="E64" s="14">
        <v>6</v>
      </c>
      <c r="F64" s="14">
        <v>6</v>
      </c>
      <c r="G64" s="11">
        <f t="shared" si="0"/>
        <v>1</v>
      </c>
      <c r="H64" s="12">
        <f t="shared" si="1"/>
        <v>5.343511450381679</v>
      </c>
      <c r="I64" s="12">
        <f t="shared" si="2"/>
        <v>4.5801526717557248</v>
      </c>
      <c r="J64" s="12">
        <f t="shared" si="3"/>
        <v>0.76335877862595414</v>
      </c>
    </row>
    <row r="65" spans="1:10" x14ac:dyDescent="0.25">
      <c r="A65" s="13" t="s">
        <v>78</v>
      </c>
      <c r="B65" s="14">
        <v>508</v>
      </c>
      <c r="C65" s="14">
        <v>462</v>
      </c>
      <c r="D65" s="14">
        <v>30</v>
      </c>
      <c r="E65" s="14">
        <v>38</v>
      </c>
      <c r="F65" s="14">
        <v>34</v>
      </c>
      <c r="G65" s="11">
        <f t="shared" si="0"/>
        <v>-4</v>
      </c>
      <c r="H65" s="12">
        <f t="shared" si="1"/>
        <v>5.859375</v>
      </c>
      <c r="I65" s="12">
        <f t="shared" si="2"/>
        <v>6.640625</v>
      </c>
      <c r="J65" s="12">
        <f t="shared" si="3"/>
        <v>-0.78125</v>
      </c>
    </row>
    <row r="66" spans="1:10" x14ac:dyDescent="0.25">
      <c r="A66" s="13" t="s">
        <v>79</v>
      </c>
      <c r="B66" s="14">
        <v>539</v>
      </c>
      <c r="C66" s="14">
        <v>482</v>
      </c>
      <c r="D66" s="14">
        <v>50</v>
      </c>
      <c r="E66" s="14">
        <v>40</v>
      </c>
      <c r="F66" s="14">
        <v>36</v>
      </c>
      <c r="G66" s="11">
        <f t="shared" si="0"/>
        <v>14</v>
      </c>
      <c r="H66" s="12">
        <f t="shared" si="1"/>
        <v>9.5238095238095237</v>
      </c>
      <c r="I66" s="12">
        <f t="shared" si="2"/>
        <v>6.8571428571428577</v>
      </c>
      <c r="J66" s="12">
        <f t="shared" si="3"/>
        <v>2.666666666666667</v>
      </c>
    </row>
    <row r="67" spans="1:10" x14ac:dyDescent="0.25">
      <c r="A67" s="13" t="s">
        <v>80</v>
      </c>
      <c r="B67" s="14">
        <v>1254</v>
      </c>
      <c r="C67" s="14">
        <v>1095</v>
      </c>
      <c r="D67" s="14">
        <v>85</v>
      </c>
      <c r="E67" s="14">
        <v>90</v>
      </c>
      <c r="F67" s="14">
        <v>85</v>
      </c>
      <c r="G67" s="11">
        <f t="shared" si="0"/>
        <v>0</v>
      </c>
      <c r="H67" s="12">
        <f t="shared" si="1"/>
        <v>6.7783094098883572</v>
      </c>
      <c r="I67" s="12">
        <f t="shared" si="2"/>
        <v>6.7783094098883572</v>
      </c>
      <c r="J67" s="12">
        <f t="shared" si="3"/>
        <v>0</v>
      </c>
    </row>
    <row r="68" spans="1:10" x14ac:dyDescent="0.25">
      <c r="A68" s="13" t="s">
        <v>81</v>
      </c>
      <c r="B68" s="14">
        <v>934</v>
      </c>
      <c r="C68" s="14">
        <v>841</v>
      </c>
      <c r="D68" s="14">
        <v>52</v>
      </c>
      <c r="E68" s="14">
        <v>58</v>
      </c>
      <c r="F68" s="14">
        <v>50</v>
      </c>
      <c r="G68" s="11">
        <f t="shared" si="0"/>
        <v>2</v>
      </c>
      <c r="H68" s="12">
        <f t="shared" si="1"/>
        <v>5.5793991416309012</v>
      </c>
      <c r="I68" s="12">
        <f t="shared" si="2"/>
        <v>5.3648068669527902</v>
      </c>
      <c r="J68" s="12">
        <f t="shared" si="3"/>
        <v>0.21459227467811159</v>
      </c>
    </row>
    <row r="69" spans="1:10" x14ac:dyDescent="0.25">
      <c r="A69" s="13" t="s">
        <v>82</v>
      </c>
      <c r="B69" s="14">
        <v>554</v>
      </c>
      <c r="C69" s="14">
        <v>492</v>
      </c>
      <c r="D69" s="14">
        <v>32</v>
      </c>
      <c r="E69" s="14">
        <v>31</v>
      </c>
      <c r="F69" s="14">
        <v>24</v>
      </c>
      <c r="G69" s="11">
        <f t="shared" ref="G69:G102" si="4">D69-F69</f>
        <v>8</v>
      </c>
      <c r="H69" s="12">
        <f t="shared" ref="H69:H102" si="5">D69/(B69-D69+F69)*100</f>
        <v>5.8608058608058604</v>
      </c>
      <c r="I69" s="12">
        <f t="shared" ref="I69:I102" si="6">F69/(B69-D69+F69)*100</f>
        <v>4.395604395604396</v>
      </c>
      <c r="J69" s="12">
        <f t="shared" ref="J69:J102" si="7">G69/(B69-D69+F69)*100</f>
        <v>1.4652014652014651</v>
      </c>
    </row>
    <row r="70" spans="1:10" x14ac:dyDescent="0.25">
      <c r="A70" s="13" t="s">
        <v>83</v>
      </c>
      <c r="B70" s="14">
        <v>461</v>
      </c>
      <c r="C70" s="14">
        <v>417</v>
      </c>
      <c r="D70" s="14">
        <v>50</v>
      </c>
      <c r="E70" s="14">
        <v>45</v>
      </c>
      <c r="F70" s="14">
        <v>43</v>
      </c>
      <c r="G70" s="11">
        <f t="shared" si="4"/>
        <v>7</v>
      </c>
      <c r="H70" s="12">
        <f t="shared" si="5"/>
        <v>11.013215859030836</v>
      </c>
      <c r="I70" s="12">
        <f t="shared" si="6"/>
        <v>9.4713656387665193</v>
      </c>
      <c r="J70" s="12">
        <f t="shared" si="7"/>
        <v>1.5418502202643172</v>
      </c>
    </row>
    <row r="71" spans="1:10" x14ac:dyDescent="0.25">
      <c r="A71" s="13" t="s">
        <v>84</v>
      </c>
      <c r="B71" s="14">
        <v>107</v>
      </c>
      <c r="C71" s="14">
        <v>97</v>
      </c>
      <c r="D71" s="14">
        <v>11</v>
      </c>
      <c r="E71" s="14">
        <v>9</v>
      </c>
      <c r="F71" s="14">
        <v>9</v>
      </c>
      <c r="G71" s="11">
        <f t="shared" si="4"/>
        <v>2</v>
      </c>
      <c r="H71" s="12">
        <f t="shared" si="5"/>
        <v>10.476190476190476</v>
      </c>
      <c r="I71" s="12">
        <f t="shared" si="6"/>
        <v>8.5714285714285712</v>
      </c>
      <c r="J71" s="12">
        <f t="shared" si="7"/>
        <v>1.9047619047619049</v>
      </c>
    </row>
    <row r="72" spans="1:10" x14ac:dyDescent="0.25">
      <c r="A72" s="13" t="s">
        <v>85</v>
      </c>
      <c r="B72" s="14">
        <v>834</v>
      </c>
      <c r="C72" s="14">
        <v>646</v>
      </c>
      <c r="D72" s="14">
        <v>52</v>
      </c>
      <c r="E72" s="14">
        <v>46</v>
      </c>
      <c r="F72" s="14">
        <v>40</v>
      </c>
      <c r="G72" s="11">
        <f t="shared" si="4"/>
        <v>12</v>
      </c>
      <c r="H72" s="12">
        <f t="shared" si="5"/>
        <v>6.3260340632603409</v>
      </c>
      <c r="I72" s="12">
        <f t="shared" si="6"/>
        <v>4.8661800486618008</v>
      </c>
      <c r="J72" s="12">
        <f t="shared" si="7"/>
        <v>1.4598540145985401</v>
      </c>
    </row>
    <row r="73" spans="1:10" x14ac:dyDescent="0.25">
      <c r="A73" s="13" t="s">
        <v>86</v>
      </c>
      <c r="B73" s="14">
        <v>398</v>
      </c>
      <c r="C73" s="14">
        <v>374</v>
      </c>
      <c r="D73" s="14">
        <v>22</v>
      </c>
      <c r="E73" s="14">
        <v>28</v>
      </c>
      <c r="F73" s="14">
        <v>27</v>
      </c>
      <c r="G73" s="11">
        <f t="shared" si="4"/>
        <v>-5</v>
      </c>
      <c r="H73" s="12">
        <f t="shared" si="5"/>
        <v>5.4590570719602978</v>
      </c>
      <c r="I73" s="12">
        <f t="shared" si="6"/>
        <v>6.6997518610421833</v>
      </c>
      <c r="J73" s="12">
        <f t="shared" si="7"/>
        <v>-1.240694789081886</v>
      </c>
    </row>
    <row r="74" spans="1:10" x14ac:dyDescent="0.25">
      <c r="A74" s="13" t="s">
        <v>87</v>
      </c>
      <c r="B74" s="14">
        <v>509</v>
      </c>
      <c r="C74" s="14">
        <v>446</v>
      </c>
      <c r="D74" s="14">
        <v>42</v>
      </c>
      <c r="E74" s="14">
        <v>37</v>
      </c>
      <c r="F74" s="14">
        <v>36</v>
      </c>
      <c r="G74" s="11">
        <f t="shared" si="4"/>
        <v>6</v>
      </c>
      <c r="H74" s="12">
        <f t="shared" si="5"/>
        <v>8.3499005964214703</v>
      </c>
      <c r="I74" s="12">
        <f t="shared" si="6"/>
        <v>7.1570576540755466</v>
      </c>
      <c r="J74" s="12">
        <f t="shared" si="7"/>
        <v>1.1928429423459244</v>
      </c>
    </row>
    <row r="75" spans="1:10" x14ac:dyDescent="0.25">
      <c r="A75" s="13" t="s">
        <v>88</v>
      </c>
      <c r="B75" s="14">
        <v>244</v>
      </c>
      <c r="C75" s="14">
        <v>214</v>
      </c>
      <c r="D75" s="14">
        <v>17</v>
      </c>
      <c r="E75" s="14">
        <v>14</v>
      </c>
      <c r="F75" s="14">
        <v>14</v>
      </c>
      <c r="G75" s="11">
        <f t="shared" si="4"/>
        <v>3</v>
      </c>
      <c r="H75" s="12">
        <f t="shared" si="5"/>
        <v>7.0539419087136928</v>
      </c>
      <c r="I75" s="12">
        <f t="shared" si="6"/>
        <v>5.809128630705394</v>
      </c>
      <c r="J75" s="12">
        <f t="shared" si="7"/>
        <v>1.2448132780082988</v>
      </c>
    </row>
    <row r="76" spans="1:10" x14ac:dyDescent="0.25">
      <c r="A76" s="13" t="s">
        <v>89</v>
      </c>
      <c r="B76" s="14">
        <v>250</v>
      </c>
      <c r="C76" s="14">
        <v>209</v>
      </c>
      <c r="D76" s="14">
        <v>23</v>
      </c>
      <c r="E76" s="14">
        <v>13</v>
      </c>
      <c r="F76" s="14">
        <v>13</v>
      </c>
      <c r="G76" s="11">
        <f t="shared" si="4"/>
        <v>10</v>
      </c>
      <c r="H76" s="12">
        <f t="shared" si="5"/>
        <v>9.5833333333333339</v>
      </c>
      <c r="I76" s="12">
        <f t="shared" si="6"/>
        <v>5.416666666666667</v>
      </c>
      <c r="J76" s="12">
        <f t="shared" si="7"/>
        <v>4.1666666666666661</v>
      </c>
    </row>
    <row r="77" spans="1:10" x14ac:dyDescent="0.25">
      <c r="A77" s="13" t="s">
        <v>90</v>
      </c>
      <c r="B77" s="14">
        <v>467</v>
      </c>
      <c r="C77" s="14">
        <v>423</v>
      </c>
      <c r="D77" s="14">
        <v>32</v>
      </c>
      <c r="E77" s="14">
        <v>17</v>
      </c>
      <c r="F77" s="14">
        <v>15</v>
      </c>
      <c r="G77" s="11">
        <f t="shared" si="4"/>
        <v>17</v>
      </c>
      <c r="H77" s="12">
        <f t="shared" si="5"/>
        <v>7.1111111111111107</v>
      </c>
      <c r="I77" s="12">
        <f t="shared" si="6"/>
        <v>3.3333333333333335</v>
      </c>
      <c r="J77" s="12">
        <f t="shared" si="7"/>
        <v>3.7777777777777777</v>
      </c>
    </row>
    <row r="78" spans="1:10" x14ac:dyDescent="0.25">
      <c r="A78" s="13" t="s">
        <v>91</v>
      </c>
      <c r="B78" s="14">
        <v>177</v>
      </c>
      <c r="C78" s="14">
        <v>149</v>
      </c>
      <c r="D78" s="14">
        <v>8</v>
      </c>
      <c r="E78" s="14">
        <v>8</v>
      </c>
      <c r="F78" s="14">
        <v>8</v>
      </c>
      <c r="G78" s="11">
        <f t="shared" si="4"/>
        <v>0</v>
      </c>
      <c r="H78" s="12">
        <f t="shared" si="5"/>
        <v>4.5197740112994351</v>
      </c>
      <c r="I78" s="12">
        <f t="shared" si="6"/>
        <v>4.5197740112994351</v>
      </c>
      <c r="J78" s="12">
        <f t="shared" si="7"/>
        <v>0</v>
      </c>
    </row>
    <row r="79" spans="1:10" x14ac:dyDescent="0.25">
      <c r="A79" s="13" t="s">
        <v>92</v>
      </c>
      <c r="B79" s="14">
        <v>282</v>
      </c>
      <c r="C79" s="14">
        <v>258</v>
      </c>
      <c r="D79" s="14">
        <v>19</v>
      </c>
      <c r="E79" s="14">
        <v>16</v>
      </c>
      <c r="F79" s="14">
        <v>14</v>
      </c>
      <c r="G79" s="11">
        <f t="shared" si="4"/>
        <v>5</v>
      </c>
      <c r="H79" s="12">
        <f t="shared" si="5"/>
        <v>6.8592057761732859</v>
      </c>
      <c r="I79" s="12">
        <f t="shared" si="6"/>
        <v>5.0541516245487363</v>
      </c>
      <c r="J79" s="12">
        <f t="shared" si="7"/>
        <v>1.8050541516245486</v>
      </c>
    </row>
    <row r="80" spans="1:10" x14ac:dyDescent="0.25">
      <c r="A80" s="13" t="s">
        <v>93</v>
      </c>
      <c r="B80" s="14">
        <v>422</v>
      </c>
      <c r="C80" s="14">
        <v>362</v>
      </c>
      <c r="D80" s="14">
        <v>19</v>
      </c>
      <c r="E80" s="14">
        <v>24</v>
      </c>
      <c r="F80" s="14">
        <v>22</v>
      </c>
      <c r="G80" s="11">
        <f t="shared" si="4"/>
        <v>-3</v>
      </c>
      <c r="H80" s="12">
        <f t="shared" si="5"/>
        <v>4.4705882352941178</v>
      </c>
      <c r="I80" s="12">
        <f t="shared" si="6"/>
        <v>5.1764705882352944</v>
      </c>
      <c r="J80" s="12">
        <f t="shared" si="7"/>
        <v>-0.70588235294117652</v>
      </c>
    </row>
    <row r="81" spans="1:10" x14ac:dyDescent="0.25">
      <c r="A81" s="13" t="s">
        <v>94</v>
      </c>
      <c r="B81" s="14">
        <v>371</v>
      </c>
      <c r="C81" s="14">
        <v>333</v>
      </c>
      <c r="D81" s="14">
        <v>21</v>
      </c>
      <c r="E81" s="14">
        <v>29</v>
      </c>
      <c r="F81" s="14">
        <v>26</v>
      </c>
      <c r="G81" s="11">
        <f t="shared" si="4"/>
        <v>-5</v>
      </c>
      <c r="H81" s="12">
        <f t="shared" si="5"/>
        <v>5.5851063829787231</v>
      </c>
      <c r="I81" s="12">
        <f t="shared" si="6"/>
        <v>6.9148936170212769</v>
      </c>
      <c r="J81" s="12">
        <f t="shared" si="7"/>
        <v>-1.3297872340425532</v>
      </c>
    </row>
    <row r="82" spans="1:10" x14ac:dyDescent="0.25">
      <c r="A82" s="13" t="s">
        <v>95</v>
      </c>
      <c r="B82" s="14">
        <v>302</v>
      </c>
      <c r="C82" s="14">
        <v>272</v>
      </c>
      <c r="D82" s="14">
        <v>19</v>
      </c>
      <c r="E82" s="14">
        <v>21</v>
      </c>
      <c r="F82" s="14">
        <v>18</v>
      </c>
      <c r="G82" s="11">
        <f t="shared" si="4"/>
        <v>1</v>
      </c>
      <c r="H82" s="12">
        <f t="shared" si="5"/>
        <v>6.3122923588039868</v>
      </c>
      <c r="I82" s="12">
        <f t="shared" si="6"/>
        <v>5.9800664451827243</v>
      </c>
      <c r="J82" s="12">
        <f t="shared" si="7"/>
        <v>0.33222591362126247</v>
      </c>
    </row>
    <row r="83" spans="1:10" x14ac:dyDescent="0.25">
      <c r="A83" s="13" t="s">
        <v>96</v>
      </c>
      <c r="B83" s="14">
        <v>1125</v>
      </c>
      <c r="C83" s="14">
        <v>1007</v>
      </c>
      <c r="D83" s="14">
        <v>105</v>
      </c>
      <c r="E83" s="14">
        <v>73</v>
      </c>
      <c r="F83" s="14">
        <v>63</v>
      </c>
      <c r="G83" s="11">
        <f t="shared" si="4"/>
        <v>42</v>
      </c>
      <c r="H83" s="12">
        <f t="shared" si="5"/>
        <v>9.6952908587257625</v>
      </c>
      <c r="I83" s="12">
        <f t="shared" si="6"/>
        <v>5.8171745152354575</v>
      </c>
      <c r="J83" s="12">
        <f t="shared" si="7"/>
        <v>3.8781163434903045</v>
      </c>
    </row>
    <row r="84" spans="1:10" x14ac:dyDescent="0.25">
      <c r="A84" s="13" t="s">
        <v>97</v>
      </c>
      <c r="B84" s="14">
        <v>167</v>
      </c>
      <c r="C84" s="14">
        <v>159</v>
      </c>
      <c r="D84" s="14">
        <v>9</v>
      </c>
      <c r="E84" s="14">
        <v>12</v>
      </c>
      <c r="F84" s="14">
        <v>12</v>
      </c>
      <c r="G84" s="11">
        <f t="shared" si="4"/>
        <v>-3</v>
      </c>
      <c r="H84" s="12">
        <f t="shared" si="5"/>
        <v>5.2941176470588234</v>
      </c>
      <c r="I84" s="12">
        <f t="shared" si="6"/>
        <v>7.0588235294117645</v>
      </c>
      <c r="J84" s="12">
        <f t="shared" si="7"/>
        <v>-1.7647058823529411</v>
      </c>
    </row>
    <row r="85" spans="1:10" x14ac:dyDescent="0.25">
      <c r="A85" s="13" t="s">
        <v>98</v>
      </c>
      <c r="B85" s="14">
        <v>384</v>
      </c>
      <c r="C85" s="14">
        <v>343</v>
      </c>
      <c r="D85" s="14">
        <v>23</v>
      </c>
      <c r="E85" s="14">
        <v>27</v>
      </c>
      <c r="F85" s="14">
        <v>21</v>
      </c>
      <c r="G85" s="11">
        <f t="shared" si="4"/>
        <v>2</v>
      </c>
      <c r="H85" s="12">
        <f t="shared" si="5"/>
        <v>6.0209424083769632</v>
      </c>
      <c r="I85" s="12">
        <f t="shared" si="6"/>
        <v>5.4973821989528799</v>
      </c>
      <c r="J85" s="12">
        <f t="shared" si="7"/>
        <v>0.52356020942408377</v>
      </c>
    </row>
    <row r="86" spans="1:10" x14ac:dyDescent="0.25">
      <c r="A86" s="13" t="s">
        <v>99</v>
      </c>
      <c r="B86" s="14">
        <v>194</v>
      </c>
      <c r="C86" s="14">
        <v>173</v>
      </c>
      <c r="D86" s="14">
        <v>17</v>
      </c>
      <c r="E86" s="14">
        <v>9</v>
      </c>
      <c r="F86" s="14">
        <v>9</v>
      </c>
      <c r="G86" s="11">
        <f t="shared" si="4"/>
        <v>8</v>
      </c>
      <c r="H86" s="12">
        <f t="shared" si="5"/>
        <v>9.1397849462365599</v>
      </c>
      <c r="I86" s="12">
        <f t="shared" si="6"/>
        <v>4.838709677419355</v>
      </c>
      <c r="J86" s="12">
        <f t="shared" si="7"/>
        <v>4.3010752688172049</v>
      </c>
    </row>
    <row r="87" spans="1:10" x14ac:dyDescent="0.25">
      <c r="A87" s="13" t="s">
        <v>100</v>
      </c>
      <c r="B87" s="14">
        <v>1012</v>
      </c>
      <c r="C87" s="14">
        <v>885</v>
      </c>
      <c r="D87" s="14">
        <v>66</v>
      </c>
      <c r="E87" s="14">
        <v>72</v>
      </c>
      <c r="F87" s="14">
        <v>63</v>
      </c>
      <c r="G87" s="11">
        <f t="shared" si="4"/>
        <v>3</v>
      </c>
      <c r="H87" s="12">
        <f t="shared" si="5"/>
        <v>6.5411298315163524</v>
      </c>
      <c r="I87" s="12">
        <f t="shared" si="6"/>
        <v>6.2438057482656095</v>
      </c>
      <c r="J87" s="12">
        <f t="shared" si="7"/>
        <v>0.29732408325074333</v>
      </c>
    </row>
    <row r="88" spans="1:10" x14ac:dyDescent="0.25">
      <c r="A88" s="13" t="s">
        <v>101</v>
      </c>
      <c r="B88" s="14">
        <v>870</v>
      </c>
      <c r="C88" s="14">
        <v>792</v>
      </c>
      <c r="D88" s="14">
        <v>65</v>
      </c>
      <c r="E88" s="14">
        <v>56</v>
      </c>
      <c r="F88" s="14">
        <v>51</v>
      </c>
      <c r="G88" s="11">
        <f t="shared" si="4"/>
        <v>14</v>
      </c>
      <c r="H88" s="12">
        <f t="shared" si="5"/>
        <v>7.593457943925233</v>
      </c>
      <c r="I88" s="12">
        <f t="shared" si="6"/>
        <v>5.9579439252336446</v>
      </c>
      <c r="J88" s="12">
        <f t="shared" si="7"/>
        <v>1.6355140186915886</v>
      </c>
    </row>
    <row r="89" spans="1:10" x14ac:dyDescent="0.25">
      <c r="A89" s="13" t="s">
        <v>102</v>
      </c>
      <c r="B89" s="14">
        <v>1396</v>
      </c>
      <c r="C89" s="14">
        <v>1202</v>
      </c>
      <c r="D89" s="14">
        <v>104</v>
      </c>
      <c r="E89" s="14">
        <v>81</v>
      </c>
      <c r="F89" s="14">
        <v>75</v>
      </c>
      <c r="G89" s="11">
        <f t="shared" si="4"/>
        <v>29</v>
      </c>
      <c r="H89" s="12">
        <f t="shared" si="5"/>
        <v>7.607900512070227</v>
      </c>
      <c r="I89" s="12">
        <f t="shared" si="6"/>
        <v>5.4864667154352595</v>
      </c>
      <c r="J89" s="12">
        <f t="shared" si="7"/>
        <v>2.121433796634967</v>
      </c>
    </row>
    <row r="90" spans="1:10" x14ac:dyDescent="0.25">
      <c r="A90" s="13" t="s">
        <v>103</v>
      </c>
      <c r="B90" s="14">
        <v>246</v>
      </c>
      <c r="C90" s="14">
        <v>225</v>
      </c>
      <c r="D90" s="14">
        <v>17</v>
      </c>
      <c r="E90" s="14">
        <v>20</v>
      </c>
      <c r="F90" s="14">
        <v>18</v>
      </c>
      <c r="G90" s="11">
        <f t="shared" si="4"/>
        <v>-1</v>
      </c>
      <c r="H90" s="12">
        <f t="shared" si="5"/>
        <v>6.8825910931174086</v>
      </c>
      <c r="I90" s="12">
        <f t="shared" si="6"/>
        <v>7.2874493927125501</v>
      </c>
      <c r="J90" s="12">
        <f t="shared" si="7"/>
        <v>-0.40485829959514169</v>
      </c>
    </row>
    <row r="91" spans="1:10" x14ac:dyDescent="0.25">
      <c r="A91" s="13" t="s">
        <v>104</v>
      </c>
      <c r="B91" s="14">
        <v>967</v>
      </c>
      <c r="C91" s="14">
        <v>847</v>
      </c>
      <c r="D91" s="14">
        <v>79</v>
      </c>
      <c r="E91" s="14">
        <v>86</v>
      </c>
      <c r="F91" s="14">
        <v>75</v>
      </c>
      <c r="G91" s="11">
        <f t="shared" si="4"/>
        <v>4</v>
      </c>
      <c r="H91" s="12">
        <f t="shared" si="5"/>
        <v>8.2035306334371754</v>
      </c>
      <c r="I91" s="12">
        <f t="shared" si="6"/>
        <v>7.7881619937694699</v>
      </c>
      <c r="J91" s="12">
        <f t="shared" si="7"/>
        <v>0.4153686396677051</v>
      </c>
    </row>
    <row r="92" spans="1:10" x14ac:dyDescent="0.25">
      <c r="A92" s="13" t="s">
        <v>105</v>
      </c>
      <c r="B92" s="14">
        <v>1448</v>
      </c>
      <c r="C92" s="14">
        <v>1277</v>
      </c>
      <c r="D92" s="14">
        <v>90</v>
      </c>
      <c r="E92" s="14">
        <v>126</v>
      </c>
      <c r="F92" s="14">
        <v>114</v>
      </c>
      <c r="G92" s="11">
        <f t="shared" si="4"/>
        <v>-24</v>
      </c>
      <c r="H92" s="12">
        <f t="shared" si="5"/>
        <v>6.1141304347826084</v>
      </c>
      <c r="I92" s="12">
        <f t="shared" si="6"/>
        <v>7.7445652173913038</v>
      </c>
      <c r="J92" s="12">
        <f t="shared" si="7"/>
        <v>-1.6304347826086956</v>
      </c>
    </row>
    <row r="93" spans="1:10" x14ac:dyDescent="0.25">
      <c r="A93" s="13" t="s">
        <v>106</v>
      </c>
      <c r="B93" s="14">
        <v>535</v>
      </c>
      <c r="C93" s="14">
        <v>466</v>
      </c>
      <c r="D93" s="14">
        <v>25</v>
      </c>
      <c r="E93" s="14">
        <v>40</v>
      </c>
      <c r="F93" s="14">
        <v>34</v>
      </c>
      <c r="G93" s="11">
        <f t="shared" si="4"/>
        <v>-9</v>
      </c>
      <c r="H93" s="12">
        <f t="shared" si="5"/>
        <v>4.5955882352941178</v>
      </c>
      <c r="I93" s="12">
        <f t="shared" si="6"/>
        <v>6.25</v>
      </c>
      <c r="J93" s="12">
        <f t="shared" si="7"/>
        <v>-1.6544117647058825</v>
      </c>
    </row>
    <row r="94" spans="1:10" x14ac:dyDescent="0.25">
      <c r="A94" s="13" t="s">
        <v>107</v>
      </c>
      <c r="B94" s="14">
        <v>1289</v>
      </c>
      <c r="C94" s="14">
        <v>1109</v>
      </c>
      <c r="D94" s="14">
        <v>89</v>
      </c>
      <c r="E94" s="14">
        <v>83</v>
      </c>
      <c r="F94" s="14">
        <v>72</v>
      </c>
      <c r="G94" s="11">
        <f t="shared" si="4"/>
        <v>17</v>
      </c>
      <c r="H94" s="12">
        <f t="shared" si="5"/>
        <v>6.9968553459119498</v>
      </c>
      <c r="I94" s="12">
        <f t="shared" si="6"/>
        <v>5.6603773584905666</v>
      </c>
      <c r="J94" s="12">
        <f t="shared" si="7"/>
        <v>1.3364779874213837</v>
      </c>
    </row>
    <row r="95" spans="1:10" x14ac:dyDescent="0.25">
      <c r="A95" s="13" t="s">
        <v>108</v>
      </c>
      <c r="B95" s="14">
        <v>428</v>
      </c>
      <c r="C95" s="14">
        <v>397</v>
      </c>
      <c r="D95" s="14">
        <v>20</v>
      </c>
      <c r="E95" s="14">
        <v>20</v>
      </c>
      <c r="F95" s="14">
        <v>19</v>
      </c>
      <c r="G95" s="11">
        <f t="shared" si="4"/>
        <v>1</v>
      </c>
      <c r="H95" s="12">
        <f t="shared" si="5"/>
        <v>4.6838407494145207</v>
      </c>
      <c r="I95" s="12">
        <f t="shared" si="6"/>
        <v>4.4496487119437944</v>
      </c>
      <c r="J95" s="12">
        <f t="shared" si="7"/>
        <v>0.23419203747072601</v>
      </c>
    </row>
    <row r="96" spans="1:10" x14ac:dyDescent="0.25">
      <c r="A96" s="13" t="s">
        <v>109</v>
      </c>
      <c r="B96" s="14">
        <v>1237</v>
      </c>
      <c r="C96" s="14">
        <v>1108</v>
      </c>
      <c r="D96" s="14">
        <v>89</v>
      </c>
      <c r="E96" s="14">
        <v>86</v>
      </c>
      <c r="F96" s="14">
        <v>77</v>
      </c>
      <c r="G96" s="11">
        <f t="shared" si="4"/>
        <v>12</v>
      </c>
      <c r="H96" s="12">
        <f t="shared" si="5"/>
        <v>7.2653061224489797</v>
      </c>
      <c r="I96" s="12">
        <f t="shared" si="6"/>
        <v>6.2857142857142865</v>
      </c>
      <c r="J96" s="12">
        <f t="shared" si="7"/>
        <v>0.97959183673469385</v>
      </c>
    </row>
    <row r="97" spans="1:10" x14ac:dyDescent="0.25">
      <c r="A97" s="13" t="s">
        <v>110</v>
      </c>
      <c r="B97" s="14">
        <v>592</v>
      </c>
      <c r="C97" s="14">
        <v>556</v>
      </c>
      <c r="D97" s="14">
        <v>41</v>
      </c>
      <c r="E97" s="14">
        <v>36</v>
      </c>
      <c r="F97" s="14">
        <v>32</v>
      </c>
      <c r="G97" s="11">
        <f t="shared" si="4"/>
        <v>9</v>
      </c>
      <c r="H97" s="12">
        <f t="shared" si="5"/>
        <v>7.0325900514579764</v>
      </c>
      <c r="I97" s="12">
        <f t="shared" si="6"/>
        <v>5.4888507718696395</v>
      </c>
      <c r="J97" s="12">
        <f t="shared" si="7"/>
        <v>1.5437392795883362</v>
      </c>
    </row>
    <row r="98" spans="1:10" x14ac:dyDescent="0.25">
      <c r="A98" s="13" t="s">
        <v>111</v>
      </c>
      <c r="B98" s="14">
        <v>150</v>
      </c>
      <c r="C98" s="14">
        <v>129</v>
      </c>
      <c r="D98" s="14">
        <v>8</v>
      </c>
      <c r="E98" s="14">
        <v>6</v>
      </c>
      <c r="F98" s="14">
        <v>6</v>
      </c>
      <c r="G98" s="11">
        <f t="shared" si="4"/>
        <v>2</v>
      </c>
      <c r="H98" s="12">
        <f t="shared" si="5"/>
        <v>5.4054054054054053</v>
      </c>
      <c r="I98" s="12">
        <f t="shared" si="6"/>
        <v>4.0540540540540544</v>
      </c>
      <c r="J98" s="12">
        <f t="shared" si="7"/>
        <v>1.3513513513513513</v>
      </c>
    </row>
    <row r="99" spans="1:10" x14ac:dyDescent="0.25">
      <c r="A99" s="13" t="s">
        <v>112</v>
      </c>
      <c r="B99" s="14">
        <v>168</v>
      </c>
      <c r="C99" s="14">
        <v>131</v>
      </c>
      <c r="D99" s="14">
        <v>13</v>
      </c>
      <c r="E99" s="14">
        <v>11</v>
      </c>
      <c r="F99" s="14">
        <v>9</v>
      </c>
      <c r="G99" s="11">
        <f t="shared" si="4"/>
        <v>4</v>
      </c>
      <c r="H99" s="12">
        <f t="shared" si="5"/>
        <v>7.9268292682926829</v>
      </c>
      <c r="I99" s="12">
        <f t="shared" si="6"/>
        <v>5.4878048780487809</v>
      </c>
      <c r="J99" s="12">
        <f t="shared" si="7"/>
        <v>2.4390243902439024</v>
      </c>
    </row>
    <row r="100" spans="1:10" x14ac:dyDescent="0.25">
      <c r="A100" s="13" t="s">
        <v>113</v>
      </c>
      <c r="B100" s="14">
        <v>180</v>
      </c>
      <c r="C100" s="14">
        <v>164</v>
      </c>
      <c r="D100" s="14">
        <v>11</v>
      </c>
      <c r="E100" s="14">
        <v>14</v>
      </c>
      <c r="F100" s="14">
        <v>12</v>
      </c>
      <c r="G100" s="11">
        <f t="shared" si="4"/>
        <v>-1</v>
      </c>
      <c r="H100" s="12">
        <f t="shared" si="5"/>
        <v>6.0773480662983426</v>
      </c>
      <c r="I100" s="12">
        <f t="shared" si="6"/>
        <v>6.6298342541436464</v>
      </c>
      <c r="J100" s="12">
        <f t="shared" si="7"/>
        <v>-0.55248618784530379</v>
      </c>
    </row>
    <row r="101" spans="1:10" x14ac:dyDescent="0.25">
      <c r="A101" s="15" t="s">
        <v>114</v>
      </c>
      <c r="B101" s="16">
        <v>731</v>
      </c>
      <c r="C101" s="16">
        <v>660</v>
      </c>
      <c r="D101" s="16">
        <v>60</v>
      </c>
      <c r="E101" s="16">
        <v>59</v>
      </c>
      <c r="F101" s="16">
        <v>49</v>
      </c>
      <c r="G101" s="17">
        <f t="shared" si="4"/>
        <v>11</v>
      </c>
      <c r="H101" s="18">
        <f t="shared" si="5"/>
        <v>8.3333333333333321</v>
      </c>
      <c r="I101" s="18">
        <f t="shared" si="6"/>
        <v>6.8055555555555554</v>
      </c>
      <c r="J101" s="18">
        <f t="shared" si="7"/>
        <v>1.5277777777777777</v>
      </c>
    </row>
    <row r="102" spans="1:10" x14ac:dyDescent="0.25">
      <c r="A102" s="19" t="s">
        <v>12</v>
      </c>
      <c r="B102" s="20">
        <v>72622</v>
      </c>
      <c r="C102" s="20">
        <v>63217</v>
      </c>
      <c r="D102" s="20">
        <v>5283</v>
      </c>
      <c r="E102" s="20">
        <v>4842</v>
      </c>
      <c r="F102" s="20">
        <v>4289</v>
      </c>
      <c r="G102" s="21">
        <f t="shared" si="4"/>
        <v>994</v>
      </c>
      <c r="H102" s="22">
        <f t="shared" si="5"/>
        <v>7.3756073044060981</v>
      </c>
      <c r="I102" s="22">
        <f t="shared" si="6"/>
        <v>5.9878818339196966</v>
      </c>
      <c r="J102" s="22">
        <f t="shared" si="7"/>
        <v>1.3877254704864019</v>
      </c>
    </row>
    <row r="104" spans="1:10" x14ac:dyDescent="0.25">
      <c r="A104" s="10" t="s">
        <v>10</v>
      </c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3" sqref="B3:J17"/>
    </sheetView>
  </sheetViews>
  <sheetFormatPr defaultRowHeight="15" x14ac:dyDescent="0.25"/>
  <cols>
    <col min="1" max="1" width="15.7109375" customWidth="1"/>
    <col min="2" max="5" width="7.42578125" customWidth="1"/>
    <col min="6" max="6" width="9.5703125" customWidth="1"/>
    <col min="7" max="9" width="7.42578125" customWidth="1"/>
    <col min="10" max="10" width="8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2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3.15" customHeight="1" x14ac:dyDescent="0.25"/>
    <row r="5" spans="1:10" x14ac:dyDescent="0.25">
      <c r="A5" s="13" t="s">
        <v>18</v>
      </c>
      <c r="B5" s="14">
        <v>68</v>
      </c>
      <c r="C5" s="14">
        <v>68</v>
      </c>
      <c r="D5" s="14">
        <v>2</v>
      </c>
      <c r="E5" s="14">
        <v>2</v>
      </c>
      <c r="F5" s="14">
        <v>2</v>
      </c>
      <c r="G5" s="11">
        <f t="shared" ref="G5:G68" si="0">D5-F5</f>
        <v>0</v>
      </c>
      <c r="H5" s="12">
        <f t="shared" ref="H5:H68" si="1">D5/(B5-D5+F5)*100</f>
        <v>2.9411764705882351</v>
      </c>
      <c r="I5" s="12">
        <f t="shared" ref="I5:I68" si="2">F5/(B5-D5+F5)*100</f>
        <v>2.9411764705882351</v>
      </c>
      <c r="J5" s="12">
        <f t="shared" ref="J5:J68" si="3">G5/(B5-D5+F5)*100</f>
        <v>0</v>
      </c>
    </row>
    <row r="6" spans="1:10" x14ac:dyDescent="0.25">
      <c r="A6" s="13" t="s">
        <v>19</v>
      </c>
      <c r="B6" s="14">
        <v>34</v>
      </c>
      <c r="C6" s="14">
        <v>33</v>
      </c>
      <c r="D6" s="14">
        <v>3</v>
      </c>
      <c r="E6" s="14">
        <v>4</v>
      </c>
      <c r="F6" s="14">
        <v>4</v>
      </c>
      <c r="G6" s="11">
        <f t="shared" si="0"/>
        <v>-1</v>
      </c>
      <c r="H6" s="12">
        <f t="shared" si="1"/>
        <v>8.5714285714285712</v>
      </c>
      <c r="I6" s="12">
        <f t="shared" si="2"/>
        <v>11.428571428571429</v>
      </c>
      <c r="J6" s="12">
        <f t="shared" si="3"/>
        <v>-2.8571428571428572</v>
      </c>
    </row>
    <row r="7" spans="1:10" x14ac:dyDescent="0.25">
      <c r="A7" s="13" t="s">
        <v>20</v>
      </c>
      <c r="B7" s="14">
        <v>76</v>
      </c>
      <c r="C7" s="14">
        <v>76</v>
      </c>
      <c r="D7" s="14">
        <v>10</v>
      </c>
      <c r="E7" s="14">
        <v>5</v>
      </c>
      <c r="F7" s="14">
        <v>5</v>
      </c>
      <c r="G7" s="11">
        <f t="shared" si="0"/>
        <v>5</v>
      </c>
      <c r="H7" s="12">
        <f t="shared" si="1"/>
        <v>14.084507042253522</v>
      </c>
      <c r="I7" s="12">
        <f t="shared" si="2"/>
        <v>7.042253521126761</v>
      </c>
      <c r="J7" s="12">
        <f t="shared" si="3"/>
        <v>7.042253521126761</v>
      </c>
    </row>
    <row r="8" spans="1:10" x14ac:dyDescent="0.25">
      <c r="A8" s="13" t="s">
        <v>21</v>
      </c>
      <c r="B8" s="14">
        <v>83</v>
      </c>
      <c r="C8" s="14">
        <v>81</v>
      </c>
      <c r="D8" s="14">
        <v>0</v>
      </c>
      <c r="E8" s="14">
        <v>2</v>
      </c>
      <c r="F8" s="14">
        <v>1</v>
      </c>
      <c r="G8" s="11">
        <f t="shared" si="0"/>
        <v>-1</v>
      </c>
      <c r="H8" s="12">
        <f t="shared" si="1"/>
        <v>0</v>
      </c>
      <c r="I8" s="12">
        <f t="shared" si="2"/>
        <v>1.1904761904761905</v>
      </c>
      <c r="J8" s="12">
        <f t="shared" si="3"/>
        <v>-1.1904761904761905</v>
      </c>
    </row>
    <row r="9" spans="1:10" x14ac:dyDescent="0.25">
      <c r="A9" s="13" t="s">
        <v>22</v>
      </c>
      <c r="B9" s="14">
        <v>42</v>
      </c>
      <c r="C9" s="14">
        <v>42</v>
      </c>
      <c r="D9" s="14">
        <v>0</v>
      </c>
      <c r="E9" s="14">
        <v>1</v>
      </c>
      <c r="F9" s="14">
        <v>1</v>
      </c>
      <c r="G9" s="11">
        <f t="shared" si="0"/>
        <v>-1</v>
      </c>
      <c r="H9" s="12">
        <f t="shared" si="1"/>
        <v>0</v>
      </c>
      <c r="I9" s="12">
        <f t="shared" si="2"/>
        <v>2.3255813953488373</v>
      </c>
      <c r="J9" s="12">
        <f t="shared" si="3"/>
        <v>-2.3255813953488373</v>
      </c>
    </row>
    <row r="10" spans="1:10" x14ac:dyDescent="0.25">
      <c r="A10" s="13" t="s">
        <v>23</v>
      </c>
      <c r="B10" s="14">
        <v>57</v>
      </c>
      <c r="C10" s="14">
        <v>55</v>
      </c>
      <c r="D10" s="14">
        <v>2</v>
      </c>
      <c r="E10" s="14">
        <v>4</v>
      </c>
      <c r="F10" s="14">
        <v>4</v>
      </c>
      <c r="G10" s="11">
        <f t="shared" si="0"/>
        <v>-2</v>
      </c>
      <c r="H10" s="12">
        <f t="shared" si="1"/>
        <v>3.3898305084745761</v>
      </c>
      <c r="I10" s="12">
        <f t="shared" si="2"/>
        <v>6.7796610169491522</v>
      </c>
      <c r="J10" s="12">
        <f t="shared" si="3"/>
        <v>-3.3898305084745761</v>
      </c>
    </row>
    <row r="11" spans="1:10" x14ac:dyDescent="0.25">
      <c r="A11" s="13" t="s">
        <v>24</v>
      </c>
      <c r="B11" s="14">
        <v>34</v>
      </c>
      <c r="C11" s="14">
        <v>34</v>
      </c>
      <c r="D11" s="14">
        <v>2</v>
      </c>
      <c r="E11" s="14">
        <v>2</v>
      </c>
      <c r="F11" s="14">
        <v>2</v>
      </c>
      <c r="G11" s="11">
        <f t="shared" si="0"/>
        <v>0</v>
      </c>
      <c r="H11" s="12">
        <f t="shared" si="1"/>
        <v>5.8823529411764701</v>
      </c>
      <c r="I11" s="12">
        <f t="shared" si="2"/>
        <v>5.8823529411764701</v>
      </c>
      <c r="J11" s="12">
        <f t="shared" si="3"/>
        <v>0</v>
      </c>
    </row>
    <row r="12" spans="1:10" x14ac:dyDescent="0.25">
      <c r="A12" s="13" t="s">
        <v>25</v>
      </c>
      <c r="B12" s="14">
        <v>27</v>
      </c>
      <c r="C12" s="14">
        <v>27</v>
      </c>
      <c r="D12" s="14">
        <v>0</v>
      </c>
      <c r="E12" s="14">
        <v>0</v>
      </c>
      <c r="F12" s="14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13" t="s">
        <v>26</v>
      </c>
      <c r="B13" s="14">
        <v>30</v>
      </c>
      <c r="C13" s="14">
        <v>30</v>
      </c>
      <c r="D13" s="14">
        <v>0</v>
      </c>
      <c r="E13" s="14">
        <v>0</v>
      </c>
      <c r="F13" s="14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13" t="s">
        <v>27</v>
      </c>
      <c r="B14" s="14">
        <v>56</v>
      </c>
      <c r="C14" s="14">
        <v>56</v>
      </c>
      <c r="D14" s="14">
        <v>2</v>
      </c>
      <c r="E14" s="14">
        <v>4</v>
      </c>
      <c r="F14" s="14">
        <v>3</v>
      </c>
      <c r="G14" s="11">
        <f t="shared" si="0"/>
        <v>-1</v>
      </c>
      <c r="H14" s="12">
        <f t="shared" si="1"/>
        <v>3.5087719298245612</v>
      </c>
      <c r="I14" s="12">
        <f t="shared" si="2"/>
        <v>5.2631578947368416</v>
      </c>
      <c r="J14" s="12">
        <f t="shared" si="3"/>
        <v>-1.7543859649122806</v>
      </c>
    </row>
    <row r="15" spans="1:10" x14ac:dyDescent="0.25">
      <c r="A15" s="13" t="s">
        <v>28</v>
      </c>
      <c r="B15" s="14">
        <v>110</v>
      </c>
      <c r="C15" s="14">
        <v>108</v>
      </c>
      <c r="D15" s="14">
        <v>1</v>
      </c>
      <c r="E15" s="14">
        <v>5</v>
      </c>
      <c r="F15" s="14">
        <v>4</v>
      </c>
      <c r="G15" s="11">
        <f t="shared" si="0"/>
        <v>-3</v>
      </c>
      <c r="H15" s="12">
        <f t="shared" si="1"/>
        <v>0.88495575221238942</v>
      </c>
      <c r="I15" s="12">
        <f t="shared" si="2"/>
        <v>3.5398230088495577</v>
      </c>
      <c r="J15" s="12">
        <f t="shared" si="3"/>
        <v>-2.6548672566371683</v>
      </c>
    </row>
    <row r="16" spans="1:10" x14ac:dyDescent="0.25">
      <c r="A16" s="13" t="s">
        <v>29</v>
      </c>
      <c r="B16" s="14">
        <v>113</v>
      </c>
      <c r="C16" s="14">
        <v>113</v>
      </c>
      <c r="D16" s="14">
        <v>3</v>
      </c>
      <c r="E16" s="14">
        <v>2</v>
      </c>
      <c r="F16" s="14">
        <v>2</v>
      </c>
      <c r="G16" s="11">
        <f t="shared" si="0"/>
        <v>1</v>
      </c>
      <c r="H16" s="12">
        <f t="shared" si="1"/>
        <v>2.6785714285714284</v>
      </c>
      <c r="I16" s="12">
        <f t="shared" si="2"/>
        <v>1.7857142857142856</v>
      </c>
      <c r="J16" s="12">
        <f t="shared" si="3"/>
        <v>0.89285714285714279</v>
      </c>
    </row>
    <row r="17" spans="1:10" x14ac:dyDescent="0.25">
      <c r="A17" s="13" t="s">
        <v>30</v>
      </c>
      <c r="B17" s="14">
        <v>44</v>
      </c>
      <c r="C17" s="14">
        <v>44</v>
      </c>
      <c r="D17" s="14">
        <v>0</v>
      </c>
      <c r="E17" s="14">
        <v>0</v>
      </c>
      <c r="F17" s="14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13" t="s">
        <v>31</v>
      </c>
      <c r="B18" s="14">
        <v>113</v>
      </c>
      <c r="C18" s="14">
        <v>113</v>
      </c>
      <c r="D18" s="14">
        <v>3</v>
      </c>
      <c r="E18" s="14">
        <v>6</v>
      </c>
      <c r="F18" s="14">
        <v>6</v>
      </c>
      <c r="G18" s="11">
        <f t="shared" si="0"/>
        <v>-3</v>
      </c>
      <c r="H18" s="12">
        <f t="shared" si="1"/>
        <v>2.5862068965517242</v>
      </c>
      <c r="I18" s="12">
        <f t="shared" si="2"/>
        <v>5.1724137931034484</v>
      </c>
      <c r="J18" s="12">
        <f t="shared" si="3"/>
        <v>-2.5862068965517242</v>
      </c>
    </row>
    <row r="19" spans="1:10" x14ac:dyDescent="0.25">
      <c r="A19" s="13" t="s">
        <v>32</v>
      </c>
      <c r="B19" s="14">
        <v>162</v>
      </c>
      <c r="C19" s="14">
        <v>162</v>
      </c>
      <c r="D19" s="14">
        <v>5</v>
      </c>
      <c r="E19" s="14">
        <v>6</v>
      </c>
      <c r="F19" s="14">
        <v>5</v>
      </c>
      <c r="G19" s="11">
        <f t="shared" si="0"/>
        <v>0</v>
      </c>
      <c r="H19" s="12">
        <f t="shared" si="1"/>
        <v>3.0864197530864197</v>
      </c>
      <c r="I19" s="12">
        <f t="shared" si="2"/>
        <v>3.0864197530864197</v>
      </c>
      <c r="J19" s="12">
        <f t="shared" si="3"/>
        <v>0</v>
      </c>
    </row>
    <row r="20" spans="1:10" x14ac:dyDescent="0.25">
      <c r="A20" s="13" t="s">
        <v>33</v>
      </c>
      <c r="B20" s="14">
        <v>138</v>
      </c>
      <c r="C20" s="14">
        <v>137</v>
      </c>
      <c r="D20" s="14">
        <v>3</v>
      </c>
      <c r="E20" s="14">
        <v>4</v>
      </c>
      <c r="F20" s="14">
        <v>4</v>
      </c>
      <c r="G20" s="11">
        <f t="shared" si="0"/>
        <v>-1</v>
      </c>
      <c r="H20" s="12">
        <f t="shared" si="1"/>
        <v>2.1582733812949639</v>
      </c>
      <c r="I20" s="12">
        <f t="shared" si="2"/>
        <v>2.877697841726619</v>
      </c>
      <c r="J20" s="12">
        <f t="shared" si="3"/>
        <v>-0.71942446043165476</v>
      </c>
    </row>
    <row r="21" spans="1:10" x14ac:dyDescent="0.25">
      <c r="A21" s="13" t="s">
        <v>34</v>
      </c>
      <c r="B21" s="14">
        <v>26</v>
      </c>
      <c r="C21" s="14">
        <v>26</v>
      </c>
      <c r="D21" s="14">
        <v>0</v>
      </c>
      <c r="E21" s="14">
        <v>0</v>
      </c>
      <c r="F21" s="14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13" t="s">
        <v>35</v>
      </c>
      <c r="B22" s="14">
        <v>25</v>
      </c>
      <c r="C22" s="14">
        <v>25</v>
      </c>
      <c r="D22" s="14">
        <v>0</v>
      </c>
      <c r="E22" s="14">
        <v>0</v>
      </c>
      <c r="F22" s="14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13" t="s">
        <v>36</v>
      </c>
      <c r="B23" s="14">
        <v>37</v>
      </c>
      <c r="C23" s="14">
        <v>37</v>
      </c>
      <c r="D23" s="14">
        <v>5</v>
      </c>
      <c r="E23" s="14">
        <v>2</v>
      </c>
      <c r="F23" s="14">
        <v>2</v>
      </c>
      <c r="G23" s="11">
        <f t="shared" si="0"/>
        <v>3</v>
      </c>
      <c r="H23" s="12">
        <f t="shared" si="1"/>
        <v>14.705882352941178</v>
      </c>
      <c r="I23" s="12">
        <f t="shared" si="2"/>
        <v>5.8823529411764701</v>
      </c>
      <c r="J23" s="12">
        <f t="shared" si="3"/>
        <v>8.8235294117647065</v>
      </c>
    </row>
    <row r="24" spans="1:10" x14ac:dyDescent="0.25">
      <c r="A24" s="13" t="s">
        <v>37</v>
      </c>
      <c r="B24" s="14">
        <v>47</v>
      </c>
      <c r="C24" s="14">
        <v>47</v>
      </c>
      <c r="D24" s="14">
        <v>0</v>
      </c>
      <c r="E24" s="14">
        <v>0</v>
      </c>
      <c r="F24" s="14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13" t="s">
        <v>38</v>
      </c>
      <c r="B25" s="14">
        <v>41</v>
      </c>
      <c r="C25" s="14">
        <v>41</v>
      </c>
      <c r="D25" s="14">
        <v>2</v>
      </c>
      <c r="E25" s="14">
        <v>1</v>
      </c>
      <c r="F25" s="14">
        <v>1</v>
      </c>
      <c r="G25" s="11">
        <f t="shared" si="0"/>
        <v>1</v>
      </c>
      <c r="H25" s="12">
        <f t="shared" si="1"/>
        <v>5</v>
      </c>
      <c r="I25" s="12">
        <f t="shared" si="2"/>
        <v>2.5</v>
      </c>
      <c r="J25" s="12">
        <f t="shared" si="3"/>
        <v>2.5</v>
      </c>
    </row>
    <row r="26" spans="1:10" x14ac:dyDescent="0.25">
      <c r="A26" s="13" t="s">
        <v>39</v>
      </c>
      <c r="B26" s="14">
        <v>248</v>
      </c>
      <c r="C26" s="14">
        <v>245</v>
      </c>
      <c r="D26" s="14">
        <v>16</v>
      </c>
      <c r="E26" s="14">
        <v>8</v>
      </c>
      <c r="F26" s="14">
        <v>7</v>
      </c>
      <c r="G26" s="11">
        <f t="shared" si="0"/>
        <v>9</v>
      </c>
      <c r="H26" s="12">
        <f t="shared" si="1"/>
        <v>6.6945606694560666</v>
      </c>
      <c r="I26" s="12">
        <f t="shared" si="2"/>
        <v>2.9288702928870292</v>
      </c>
      <c r="J26" s="12">
        <f t="shared" si="3"/>
        <v>3.7656903765690379</v>
      </c>
    </row>
    <row r="27" spans="1:10" x14ac:dyDescent="0.25">
      <c r="A27" s="13" t="s">
        <v>40</v>
      </c>
      <c r="B27" s="14">
        <v>47</v>
      </c>
      <c r="C27" s="14">
        <v>45</v>
      </c>
      <c r="D27" s="14">
        <v>3</v>
      </c>
      <c r="E27" s="14">
        <v>3</v>
      </c>
      <c r="F27" s="14">
        <v>3</v>
      </c>
      <c r="G27" s="11">
        <f t="shared" si="0"/>
        <v>0</v>
      </c>
      <c r="H27" s="12">
        <f t="shared" si="1"/>
        <v>6.3829787234042552</v>
      </c>
      <c r="I27" s="12">
        <f t="shared" si="2"/>
        <v>6.3829787234042552</v>
      </c>
      <c r="J27" s="12">
        <f t="shared" si="3"/>
        <v>0</v>
      </c>
    </row>
    <row r="28" spans="1:10" x14ac:dyDescent="0.25">
      <c r="A28" s="13" t="s">
        <v>41</v>
      </c>
      <c r="B28" s="14">
        <v>40</v>
      </c>
      <c r="C28" s="14">
        <v>40</v>
      </c>
      <c r="D28" s="14">
        <v>1</v>
      </c>
      <c r="E28" s="14">
        <v>0</v>
      </c>
      <c r="F28" s="14">
        <v>0</v>
      </c>
      <c r="G28" s="11">
        <f t="shared" si="0"/>
        <v>1</v>
      </c>
      <c r="H28" s="12">
        <f t="shared" si="1"/>
        <v>2.5641025641025639</v>
      </c>
      <c r="I28" s="12">
        <f t="shared" si="2"/>
        <v>0</v>
      </c>
      <c r="J28" s="12">
        <f t="shared" si="3"/>
        <v>2.5641025641025639</v>
      </c>
    </row>
    <row r="29" spans="1:10" x14ac:dyDescent="0.25">
      <c r="A29" s="13" t="s">
        <v>42</v>
      </c>
      <c r="B29" s="14">
        <v>34</v>
      </c>
      <c r="C29" s="14">
        <v>34</v>
      </c>
      <c r="D29" s="14">
        <v>1</v>
      </c>
      <c r="E29" s="14">
        <v>0</v>
      </c>
      <c r="F29" s="14">
        <v>0</v>
      </c>
      <c r="G29" s="11">
        <f t="shared" si="0"/>
        <v>1</v>
      </c>
      <c r="H29" s="12">
        <f t="shared" si="1"/>
        <v>3.0303030303030303</v>
      </c>
      <c r="I29" s="12">
        <f t="shared" si="2"/>
        <v>0</v>
      </c>
      <c r="J29" s="12">
        <f t="shared" si="3"/>
        <v>3.0303030303030303</v>
      </c>
    </row>
    <row r="30" spans="1:10" x14ac:dyDescent="0.25">
      <c r="A30" s="13" t="s">
        <v>43</v>
      </c>
      <c r="B30" s="14">
        <v>64</v>
      </c>
      <c r="C30" s="14">
        <v>62</v>
      </c>
      <c r="D30" s="14">
        <v>4</v>
      </c>
      <c r="E30" s="14">
        <v>3</v>
      </c>
      <c r="F30" s="14">
        <v>3</v>
      </c>
      <c r="G30" s="11">
        <f t="shared" si="0"/>
        <v>1</v>
      </c>
      <c r="H30" s="12">
        <f t="shared" si="1"/>
        <v>6.3492063492063489</v>
      </c>
      <c r="I30" s="12">
        <f t="shared" si="2"/>
        <v>4.7619047619047619</v>
      </c>
      <c r="J30" s="12">
        <f t="shared" si="3"/>
        <v>1.5873015873015872</v>
      </c>
    </row>
    <row r="31" spans="1:10" x14ac:dyDescent="0.25">
      <c r="A31" s="13" t="s">
        <v>44</v>
      </c>
      <c r="B31" s="14">
        <v>22</v>
      </c>
      <c r="C31" s="14">
        <v>22</v>
      </c>
      <c r="D31" s="14">
        <v>1</v>
      </c>
      <c r="E31" s="14">
        <v>0</v>
      </c>
      <c r="F31" s="14">
        <v>0</v>
      </c>
      <c r="G31" s="11">
        <f t="shared" si="0"/>
        <v>1</v>
      </c>
      <c r="H31" s="12">
        <f t="shared" si="1"/>
        <v>4.7619047619047619</v>
      </c>
      <c r="I31" s="12">
        <f t="shared" si="2"/>
        <v>0</v>
      </c>
      <c r="J31" s="12">
        <f t="shared" si="3"/>
        <v>4.7619047619047619</v>
      </c>
    </row>
    <row r="32" spans="1:10" x14ac:dyDescent="0.25">
      <c r="A32" s="13" t="s">
        <v>45</v>
      </c>
      <c r="B32" s="14">
        <v>71</v>
      </c>
      <c r="C32" s="14">
        <v>70</v>
      </c>
      <c r="D32" s="14">
        <v>4</v>
      </c>
      <c r="E32" s="14">
        <v>6</v>
      </c>
      <c r="F32" s="14">
        <v>6</v>
      </c>
      <c r="G32" s="11">
        <f t="shared" si="0"/>
        <v>-2</v>
      </c>
      <c r="H32" s="12">
        <f t="shared" si="1"/>
        <v>5.4794520547945202</v>
      </c>
      <c r="I32" s="12">
        <f t="shared" si="2"/>
        <v>8.2191780821917799</v>
      </c>
      <c r="J32" s="12">
        <f t="shared" si="3"/>
        <v>-2.7397260273972601</v>
      </c>
    </row>
    <row r="33" spans="1:10" x14ac:dyDescent="0.25">
      <c r="A33" s="13" t="s">
        <v>46</v>
      </c>
      <c r="B33" s="14">
        <v>227</v>
      </c>
      <c r="C33" s="14">
        <v>225</v>
      </c>
      <c r="D33" s="14">
        <v>17</v>
      </c>
      <c r="E33" s="14">
        <v>5</v>
      </c>
      <c r="F33" s="14">
        <v>5</v>
      </c>
      <c r="G33" s="11">
        <f t="shared" si="0"/>
        <v>12</v>
      </c>
      <c r="H33" s="12">
        <f t="shared" si="1"/>
        <v>7.9069767441860463</v>
      </c>
      <c r="I33" s="12">
        <f t="shared" si="2"/>
        <v>2.3255813953488373</v>
      </c>
      <c r="J33" s="12">
        <f t="shared" si="3"/>
        <v>5.5813953488372094</v>
      </c>
    </row>
    <row r="34" spans="1:10" x14ac:dyDescent="0.25">
      <c r="A34" s="13" t="s">
        <v>47</v>
      </c>
      <c r="B34" s="14">
        <v>107</v>
      </c>
      <c r="C34" s="14">
        <v>107</v>
      </c>
      <c r="D34" s="14">
        <v>6</v>
      </c>
      <c r="E34" s="14">
        <v>5</v>
      </c>
      <c r="F34" s="14">
        <v>5</v>
      </c>
      <c r="G34" s="11">
        <f t="shared" si="0"/>
        <v>1</v>
      </c>
      <c r="H34" s="12">
        <f t="shared" si="1"/>
        <v>5.6603773584905666</v>
      </c>
      <c r="I34" s="12">
        <f t="shared" si="2"/>
        <v>4.716981132075472</v>
      </c>
      <c r="J34" s="12">
        <f t="shared" si="3"/>
        <v>0.94339622641509435</v>
      </c>
    </row>
    <row r="35" spans="1:10" x14ac:dyDescent="0.25">
      <c r="A35" s="13" t="s">
        <v>48</v>
      </c>
      <c r="B35" s="14">
        <v>117</v>
      </c>
      <c r="C35" s="14">
        <v>115</v>
      </c>
      <c r="D35" s="14">
        <v>4</v>
      </c>
      <c r="E35" s="14">
        <v>7</v>
      </c>
      <c r="F35" s="14">
        <v>5</v>
      </c>
      <c r="G35" s="11">
        <f t="shared" si="0"/>
        <v>-1</v>
      </c>
      <c r="H35" s="12">
        <f t="shared" si="1"/>
        <v>3.3898305084745761</v>
      </c>
      <c r="I35" s="12">
        <f t="shared" si="2"/>
        <v>4.2372881355932197</v>
      </c>
      <c r="J35" s="12">
        <f t="shared" si="3"/>
        <v>-0.84745762711864403</v>
      </c>
    </row>
    <row r="36" spans="1:10" x14ac:dyDescent="0.25">
      <c r="A36" s="13" t="s">
        <v>49</v>
      </c>
      <c r="B36" s="14">
        <v>38</v>
      </c>
      <c r="C36" s="14">
        <v>36</v>
      </c>
      <c r="D36" s="14">
        <v>0</v>
      </c>
      <c r="E36" s="14">
        <v>0</v>
      </c>
      <c r="F36" s="14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13" t="s">
        <v>50</v>
      </c>
      <c r="B37" s="14">
        <v>80</v>
      </c>
      <c r="C37" s="14">
        <v>80</v>
      </c>
      <c r="D37" s="14">
        <v>0</v>
      </c>
      <c r="E37" s="14">
        <v>1</v>
      </c>
      <c r="F37" s="14">
        <v>1</v>
      </c>
      <c r="G37" s="11">
        <f t="shared" si="0"/>
        <v>-1</v>
      </c>
      <c r="H37" s="12">
        <f t="shared" si="1"/>
        <v>0</v>
      </c>
      <c r="I37" s="12">
        <f t="shared" si="2"/>
        <v>1.2345679012345678</v>
      </c>
      <c r="J37" s="12">
        <f t="shared" si="3"/>
        <v>-1.2345679012345678</v>
      </c>
    </row>
    <row r="38" spans="1:10" x14ac:dyDescent="0.25">
      <c r="A38" s="13" t="s">
        <v>51</v>
      </c>
      <c r="B38" s="14">
        <v>108</v>
      </c>
      <c r="C38" s="14">
        <v>108</v>
      </c>
      <c r="D38" s="14">
        <v>3</v>
      </c>
      <c r="E38" s="14">
        <v>13</v>
      </c>
      <c r="F38" s="14">
        <v>11</v>
      </c>
      <c r="G38" s="11">
        <f t="shared" si="0"/>
        <v>-8</v>
      </c>
      <c r="H38" s="12">
        <f t="shared" si="1"/>
        <v>2.5862068965517242</v>
      </c>
      <c r="I38" s="12">
        <f t="shared" si="2"/>
        <v>9.4827586206896548</v>
      </c>
      <c r="J38" s="12">
        <f t="shared" si="3"/>
        <v>-6.8965517241379306</v>
      </c>
    </row>
    <row r="39" spans="1:10" x14ac:dyDescent="0.25">
      <c r="A39" s="13" t="s">
        <v>52</v>
      </c>
      <c r="B39" s="14">
        <v>656</v>
      </c>
      <c r="C39" s="14">
        <v>633</v>
      </c>
      <c r="D39" s="14">
        <v>38</v>
      </c>
      <c r="E39" s="14">
        <v>27</v>
      </c>
      <c r="F39" s="14">
        <v>26</v>
      </c>
      <c r="G39" s="11">
        <f t="shared" si="0"/>
        <v>12</v>
      </c>
      <c r="H39" s="12">
        <f t="shared" si="1"/>
        <v>5.9006211180124222</v>
      </c>
      <c r="I39" s="12">
        <f t="shared" si="2"/>
        <v>4.0372670807453419</v>
      </c>
      <c r="J39" s="12">
        <f t="shared" si="3"/>
        <v>1.8633540372670807</v>
      </c>
    </row>
    <row r="40" spans="1:10" x14ac:dyDescent="0.25">
      <c r="A40" s="13" t="s">
        <v>53</v>
      </c>
      <c r="B40" s="14">
        <v>84</v>
      </c>
      <c r="C40" s="14">
        <v>79</v>
      </c>
      <c r="D40" s="14">
        <v>3</v>
      </c>
      <c r="E40" s="14">
        <v>2</v>
      </c>
      <c r="F40" s="14">
        <v>1</v>
      </c>
      <c r="G40" s="11">
        <f t="shared" si="0"/>
        <v>2</v>
      </c>
      <c r="H40" s="12">
        <f t="shared" si="1"/>
        <v>3.6585365853658534</v>
      </c>
      <c r="I40" s="12">
        <f t="shared" si="2"/>
        <v>1.2195121951219512</v>
      </c>
      <c r="J40" s="12">
        <f t="shared" si="3"/>
        <v>2.4390243902439024</v>
      </c>
    </row>
    <row r="41" spans="1:10" x14ac:dyDescent="0.25">
      <c r="A41" s="13" t="s">
        <v>54</v>
      </c>
      <c r="B41" s="14">
        <v>690</v>
      </c>
      <c r="C41" s="14">
        <v>684</v>
      </c>
      <c r="D41" s="14">
        <v>20</v>
      </c>
      <c r="E41" s="14">
        <v>30</v>
      </c>
      <c r="F41" s="14">
        <v>29</v>
      </c>
      <c r="G41" s="11">
        <f t="shared" si="0"/>
        <v>-9</v>
      </c>
      <c r="H41" s="12">
        <f t="shared" si="1"/>
        <v>2.8612303290414878</v>
      </c>
      <c r="I41" s="12">
        <f t="shared" si="2"/>
        <v>4.148783977110158</v>
      </c>
      <c r="J41" s="12">
        <f t="shared" si="3"/>
        <v>-1.2875536480686696</v>
      </c>
    </row>
    <row r="42" spans="1:10" x14ac:dyDescent="0.25">
      <c r="A42" s="13" t="s">
        <v>55</v>
      </c>
      <c r="B42" s="14">
        <v>64</v>
      </c>
      <c r="C42" s="14">
        <v>64</v>
      </c>
      <c r="D42" s="14">
        <v>8</v>
      </c>
      <c r="E42" s="14">
        <v>4</v>
      </c>
      <c r="F42" s="14">
        <v>4</v>
      </c>
      <c r="G42" s="11">
        <f t="shared" si="0"/>
        <v>4</v>
      </c>
      <c r="H42" s="12">
        <f t="shared" si="1"/>
        <v>13.333333333333334</v>
      </c>
      <c r="I42" s="12">
        <f t="shared" si="2"/>
        <v>6.666666666666667</v>
      </c>
      <c r="J42" s="12">
        <f t="shared" si="3"/>
        <v>6.666666666666667</v>
      </c>
    </row>
    <row r="43" spans="1:10" x14ac:dyDescent="0.25">
      <c r="A43" s="13" t="s">
        <v>56</v>
      </c>
      <c r="B43" s="14">
        <v>111</v>
      </c>
      <c r="C43" s="14">
        <v>108</v>
      </c>
      <c r="D43" s="14">
        <v>7</v>
      </c>
      <c r="E43" s="14">
        <v>2</v>
      </c>
      <c r="F43" s="14">
        <v>1</v>
      </c>
      <c r="G43" s="11">
        <f t="shared" si="0"/>
        <v>6</v>
      </c>
      <c r="H43" s="12">
        <f t="shared" si="1"/>
        <v>6.666666666666667</v>
      </c>
      <c r="I43" s="12">
        <f t="shared" si="2"/>
        <v>0.95238095238095244</v>
      </c>
      <c r="J43" s="12">
        <f t="shared" si="3"/>
        <v>5.7142857142857144</v>
      </c>
    </row>
    <row r="44" spans="1:10" x14ac:dyDescent="0.25">
      <c r="A44" s="13" t="s">
        <v>57</v>
      </c>
      <c r="B44" s="14">
        <v>179</v>
      </c>
      <c r="C44" s="14">
        <v>179</v>
      </c>
      <c r="D44" s="14">
        <v>16</v>
      </c>
      <c r="E44" s="14">
        <v>9</v>
      </c>
      <c r="F44" s="14">
        <v>8</v>
      </c>
      <c r="G44" s="11">
        <f t="shared" si="0"/>
        <v>8</v>
      </c>
      <c r="H44" s="12">
        <f t="shared" si="1"/>
        <v>9.3567251461988299</v>
      </c>
      <c r="I44" s="12">
        <f t="shared" si="2"/>
        <v>4.6783625730994149</v>
      </c>
      <c r="J44" s="12">
        <f t="shared" si="3"/>
        <v>4.6783625730994149</v>
      </c>
    </row>
    <row r="45" spans="1:10" x14ac:dyDescent="0.25">
      <c r="A45" s="13" t="s">
        <v>58</v>
      </c>
      <c r="B45" s="14">
        <v>23</v>
      </c>
      <c r="C45" s="14">
        <v>22</v>
      </c>
      <c r="D45" s="14">
        <v>2</v>
      </c>
      <c r="E45" s="14">
        <v>2</v>
      </c>
      <c r="F45" s="14">
        <v>2</v>
      </c>
      <c r="G45" s="11">
        <f t="shared" si="0"/>
        <v>0</v>
      </c>
      <c r="H45" s="12">
        <f t="shared" si="1"/>
        <v>8.695652173913043</v>
      </c>
      <c r="I45" s="12">
        <f t="shared" si="2"/>
        <v>8.695652173913043</v>
      </c>
      <c r="J45" s="12">
        <f t="shared" si="3"/>
        <v>0</v>
      </c>
    </row>
    <row r="46" spans="1:10" x14ac:dyDescent="0.25">
      <c r="A46" s="13" t="s">
        <v>59</v>
      </c>
      <c r="B46" s="14">
        <v>109</v>
      </c>
      <c r="C46" s="14">
        <v>107</v>
      </c>
      <c r="D46" s="14">
        <v>3</v>
      </c>
      <c r="E46" s="14">
        <v>2</v>
      </c>
      <c r="F46" s="14">
        <v>2</v>
      </c>
      <c r="G46" s="11">
        <f t="shared" si="0"/>
        <v>1</v>
      </c>
      <c r="H46" s="12">
        <f t="shared" si="1"/>
        <v>2.7777777777777777</v>
      </c>
      <c r="I46" s="12">
        <f t="shared" si="2"/>
        <v>1.8518518518518516</v>
      </c>
      <c r="J46" s="12">
        <f t="shared" si="3"/>
        <v>0.92592592592592582</v>
      </c>
    </row>
    <row r="47" spans="1:10" x14ac:dyDescent="0.25">
      <c r="A47" s="13" t="s">
        <v>60</v>
      </c>
      <c r="B47" s="14">
        <v>196</v>
      </c>
      <c r="C47" s="14">
        <v>195</v>
      </c>
      <c r="D47" s="14">
        <v>12</v>
      </c>
      <c r="E47" s="14">
        <v>4</v>
      </c>
      <c r="F47" s="14">
        <v>4</v>
      </c>
      <c r="G47" s="11">
        <f t="shared" si="0"/>
        <v>8</v>
      </c>
      <c r="H47" s="12">
        <f t="shared" si="1"/>
        <v>6.3829787234042552</v>
      </c>
      <c r="I47" s="12">
        <f t="shared" si="2"/>
        <v>2.1276595744680851</v>
      </c>
      <c r="J47" s="12">
        <f t="shared" si="3"/>
        <v>4.2553191489361701</v>
      </c>
    </row>
    <row r="48" spans="1:10" x14ac:dyDescent="0.25">
      <c r="A48" s="13" t="s">
        <v>61</v>
      </c>
      <c r="B48" s="14">
        <v>79</v>
      </c>
      <c r="C48" s="14">
        <v>78</v>
      </c>
      <c r="D48" s="14">
        <v>2</v>
      </c>
      <c r="E48" s="14">
        <v>6</v>
      </c>
      <c r="F48" s="14">
        <v>6</v>
      </c>
      <c r="G48" s="11">
        <f t="shared" si="0"/>
        <v>-4</v>
      </c>
      <c r="H48" s="12">
        <f t="shared" si="1"/>
        <v>2.4096385542168677</v>
      </c>
      <c r="I48" s="12">
        <f t="shared" si="2"/>
        <v>7.2289156626506017</v>
      </c>
      <c r="J48" s="12">
        <f t="shared" si="3"/>
        <v>-4.8192771084337354</v>
      </c>
    </row>
    <row r="49" spans="1:10" x14ac:dyDescent="0.25">
      <c r="A49" s="13" t="s">
        <v>62</v>
      </c>
      <c r="B49" s="14">
        <v>14</v>
      </c>
      <c r="C49" s="14">
        <v>13</v>
      </c>
      <c r="D49" s="14">
        <v>0</v>
      </c>
      <c r="E49" s="14">
        <v>1</v>
      </c>
      <c r="F49" s="14">
        <v>1</v>
      </c>
      <c r="G49" s="11">
        <f t="shared" si="0"/>
        <v>-1</v>
      </c>
      <c r="H49" s="12">
        <f t="shared" si="1"/>
        <v>0</v>
      </c>
      <c r="I49" s="12">
        <f t="shared" si="2"/>
        <v>6.666666666666667</v>
      </c>
      <c r="J49" s="12">
        <f t="shared" si="3"/>
        <v>-6.666666666666667</v>
      </c>
    </row>
    <row r="50" spans="1:10" x14ac:dyDescent="0.25">
      <c r="A50" s="13" t="s">
        <v>63</v>
      </c>
      <c r="B50" s="14">
        <v>25</v>
      </c>
      <c r="C50" s="14">
        <v>25</v>
      </c>
      <c r="D50" s="14">
        <v>0</v>
      </c>
      <c r="E50" s="14">
        <v>2</v>
      </c>
      <c r="F50" s="14">
        <v>2</v>
      </c>
      <c r="G50" s="11">
        <f t="shared" si="0"/>
        <v>-2</v>
      </c>
      <c r="H50" s="12">
        <f t="shared" si="1"/>
        <v>0</v>
      </c>
      <c r="I50" s="12">
        <f t="shared" si="2"/>
        <v>7.4074074074074066</v>
      </c>
      <c r="J50" s="12">
        <f t="shared" si="3"/>
        <v>-7.4074074074074066</v>
      </c>
    </row>
    <row r="51" spans="1:10" x14ac:dyDescent="0.25">
      <c r="A51" s="13" t="s">
        <v>64</v>
      </c>
      <c r="B51" s="14">
        <v>84</v>
      </c>
      <c r="C51" s="14">
        <v>83</v>
      </c>
      <c r="D51" s="14">
        <v>1</v>
      </c>
      <c r="E51" s="14">
        <v>2</v>
      </c>
      <c r="F51" s="14">
        <v>2</v>
      </c>
      <c r="G51" s="11">
        <f t="shared" si="0"/>
        <v>-1</v>
      </c>
      <c r="H51" s="12">
        <f t="shared" si="1"/>
        <v>1.1764705882352942</v>
      </c>
      <c r="I51" s="12">
        <f t="shared" si="2"/>
        <v>2.3529411764705883</v>
      </c>
      <c r="J51" s="12">
        <f t="shared" si="3"/>
        <v>-1.1764705882352942</v>
      </c>
    </row>
    <row r="52" spans="1:10" x14ac:dyDescent="0.25">
      <c r="A52" s="13" t="s">
        <v>65</v>
      </c>
      <c r="B52" s="14">
        <v>54</v>
      </c>
      <c r="C52" s="14">
        <v>52</v>
      </c>
      <c r="D52" s="14">
        <v>2</v>
      </c>
      <c r="E52" s="14">
        <v>2</v>
      </c>
      <c r="F52" s="14">
        <v>2</v>
      </c>
      <c r="G52" s="11">
        <f t="shared" si="0"/>
        <v>0</v>
      </c>
      <c r="H52" s="12">
        <f t="shared" si="1"/>
        <v>3.7037037037037033</v>
      </c>
      <c r="I52" s="12">
        <f t="shared" si="2"/>
        <v>3.7037037037037033</v>
      </c>
      <c r="J52" s="12">
        <f t="shared" si="3"/>
        <v>0</v>
      </c>
    </row>
    <row r="53" spans="1:10" x14ac:dyDescent="0.25">
      <c r="A53" s="13" t="s">
        <v>66</v>
      </c>
      <c r="B53" s="14">
        <v>26</v>
      </c>
      <c r="C53" s="14">
        <v>26</v>
      </c>
      <c r="D53" s="14">
        <v>0</v>
      </c>
      <c r="E53" s="14">
        <v>0</v>
      </c>
      <c r="F53" s="14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13" t="s">
        <v>67</v>
      </c>
      <c r="B54" s="14">
        <v>59</v>
      </c>
      <c r="C54" s="14">
        <v>58</v>
      </c>
      <c r="D54" s="14">
        <v>3</v>
      </c>
      <c r="E54" s="14">
        <v>3</v>
      </c>
      <c r="F54" s="14">
        <v>3</v>
      </c>
      <c r="G54" s="11">
        <f t="shared" si="0"/>
        <v>0</v>
      </c>
      <c r="H54" s="12">
        <f t="shared" si="1"/>
        <v>5.0847457627118651</v>
      </c>
      <c r="I54" s="12">
        <f t="shared" si="2"/>
        <v>5.0847457627118651</v>
      </c>
      <c r="J54" s="12">
        <f t="shared" si="3"/>
        <v>0</v>
      </c>
    </row>
    <row r="55" spans="1:10" x14ac:dyDescent="0.25">
      <c r="A55" s="13" t="s">
        <v>68</v>
      </c>
      <c r="B55" s="14">
        <v>34</v>
      </c>
      <c r="C55" s="14">
        <v>34</v>
      </c>
      <c r="D55" s="14">
        <v>0</v>
      </c>
      <c r="E55" s="14">
        <v>1</v>
      </c>
      <c r="F55" s="14">
        <v>1</v>
      </c>
      <c r="G55" s="11">
        <f t="shared" si="0"/>
        <v>-1</v>
      </c>
      <c r="H55" s="12">
        <f t="shared" si="1"/>
        <v>0</v>
      </c>
      <c r="I55" s="12">
        <f t="shared" si="2"/>
        <v>2.8571428571428572</v>
      </c>
      <c r="J55" s="12">
        <f t="shared" si="3"/>
        <v>-2.8571428571428572</v>
      </c>
    </row>
    <row r="56" spans="1:10" x14ac:dyDescent="0.25">
      <c r="A56" s="13" t="s">
        <v>69</v>
      </c>
      <c r="B56" s="14">
        <v>415</v>
      </c>
      <c r="C56" s="14">
        <v>405</v>
      </c>
      <c r="D56" s="14">
        <v>13</v>
      </c>
      <c r="E56" s="14">
        <v>16</v>
      </c>
      <c r="F56" s="14">
        <v>16</v>
      </c>
      <c r="G56" s="11">
        <f t="shared" si="0"/>
        <v>-3</v>
      </c>
      <c r="H56" s="12">
        <f t="shared" si="1"/>
        <v>3.1100478468899522</v>
      </c>
      <c r="I56" s="12">
        <f t="shared" si="2"/>
        <v>3.8277511961722488</v>
      </c>
      <c r="J56" s="12">
        <f t="shared" si="3"/>
        <v>-0.71770334928229662</v>
      </c>
    </row>
    <row r="57" spans="1:10" x14ac:dyDescent="0.25">
      <c r="A57" s="13" t="s">
        <v>70</v>
      </c>
      <c r="B57" s="14">
        <v>23</v>
      </c>
      <c r="C57" s="14">
        <v>22</v>
      </c>
      <c r="D57" s="14">
        <v>0</v>
      </c>
      <c r="E57" s="14">
        <v>1</v>
      </c>
      <c r="F57" s="14">
        <v>1</v>
      </c>
      <c r="G57" s="11">
        <f t="shared" si="0"/>
        <v>-1</v>
      </c>
      <c r="H57" s="12">
        <f t="shared" si="1"/>
        <v>0</v>
      </c>
      <c r="I57" s="12">
        <f t="shared" si="2"/>
        <v>4.1666666666666661</v>
      </c>
      <c r="J57" s="12">
        <f t="shared" si="3"/>
        <v>-4.1666666666666661</v>
      </c>
    </row>
    <row r="58" spans="1:10" x14ac:dyDescent="0.25">
      <c r="A58" s="13" t="s">
        <v>71</v>
      </c>
      <c r="B58" s="14">
        <v>15</v>
      </c>
      <c r="C58" s="14">
        <v>14</v>
      </c>
      <c r="D58" s="14">
        <v>1</v>
      </c>
      <c r="E58" s="14">
        <v>0</v>
      </c>
      <c r="F58" s="14">
        <v>0</v>
      </c>
      <c r="G58" s="11">
        <f t="shared" si="0"/>
        <v>1</v>
      </c>
      <c r="H58" s="12">
        <f t="shared" si="1"/>
        <v>7.1428571428571423</v>
      </c>
      <c r="I58" s="12">
        <f t="shared" si="2"/>
        <v>0</v>
      </c>
      <c r="J58" s="12">
        <f t="shared" si="3"/>
        <v>7.1428571428571423</v>
      </c>
    </row>
    <row r="59" spans="1:10" x14ac:dyDescent="0.25">
      <c r="A59" s="13" t="s">
        <v>72</v>
      </c>
      <c r="B59" s="14">
        <v>80</v>
      </c>
      <c r="C59" s="14">
        <v>78</v>
      </c>
      <c r="D59" s="14">
        <v>3</v>
      </c>
      <c r="E59" s="14">
        <v>1</v>
      </c>
      <c r="F59" s="14">
        <v>1</v>
      </c>
      <c r="G59" s="11">
        <f t="shared" si="0"/>
        <v>2</v>
      </c>
      <c r="H59" s="12">
        <f t="shared" si="1"/>
        <v>3.8461538461538463</v>
      </c>
      <c r="I59" s="12">
        <f t="shared" si="2"/>
        <v>1.2820512820512819</v>
      </c>
      <c r="J59" s="12">
        <f t="shared" si="3"/>
        <v>2.5641025641025639</v>
      </c>
    </row>
    <row r="60" spans="1:10" x14ac:dyDescent="0.25">
      <c r="A60" s="13" t="s">
        <v>73</v>
      </c>
      <c r="B60" s="14">
        <v>29</v>
      </c>
      <c r="C60" s="14">
        <v>29</v>
      </c>
      <c r="D60" s="14">
        <v>0</v>
      </c>
      <c r="E60" s="14">
        <v>1</v>
      </c>
      <c r="F60" s="14">
        <v>1</v>
      </c>
      <c r="G60" s="11">
        <f t="shared" si="0"/>
        <v>-1</v>
      </c>
      <c r="H60" s="12">
        <f t="shared" si="1"/>
        <v>0</v>
      </c>
      <c r="I60" s="12">
        <f t="shared" si="2"/>
        <v>3.3333333333333335</v>
      </c>
      <c r="J60" s="12">
        <f t="shared" si="3"/>
        <v>-3.3333333333333335</v>
      </c>
    </row>
    <row r="61" spans="1:10" x14ac:dyDescent="0.25">
      <c r="A61" s="13" t="s">
        <v>74</v>
      </c>
      <c r="B61" s="14">
        <v>247</v>
      </c>
      <c r="C61" s="14">
        <v>245</v>
      </c>
      <c r="D61" s="14">
        <v>11</v>
      </c>
      <c r="E61" s="14">
        <v>10</v>
      </c>
      <c r="F61" s="14">
        <v>10</v>
      </c>
      <c r="G61" s="11">
        <f t="shared" si="0"/>
        <v>1</v>
      </c>
      <c r="H61" s="12">
        <f t="shared" si="1"/>
        <v>4.4715447154471546</v>
      </c>
      <c r="I61" s="12">
        <f t="shared" si="2"/>
        <v>4.0650406504065035</v>
      </c>
      <c r="J61" s="12">
        <f t="shared" si="3"/>
        <v>0.40650406504065045</v>
      </c>
    </row>
    <row r="62" spans="1:10" x14ac:dyDescent="0.25">
      <c r="A62" s="13" t="s">
        <v>75</v>
      </c>
      <c r="B62" s="14">
        <v>37</v>
      </c>
      <c r="C62" s="14">
        <v>37</v>
      </c>
      <c r="D62" s="14">
        <v>1</v>
      </c>
      <c r="E62" s="14">
        <v>0</v>
      </c>
      <c r="F62" s="14">
        <v>0</v>
      </c>
      <c r="G62" s="11">
        <f t="shared" si="0"/>
        <v>1</v>
      </c>
      <c r="H62" s="12">
        <f t="shared" si="1"/>
        <v>2.7777777777777777</v>
      </c>
      <c r="I62" s="12">
        <f t="shared" si="2"/>
        <v>0</v>
      </c>
      <c r="J62" s="12">
        <f t="shared" si="3"/>
        <v>2.7777777777777777</v>
      </c>
    </row>
    <row r="63" spans="1:10" x14ac:dyDescent="0.25">
      <c r="A63" s="13" t="s">
        <v>76</v>
      </c>
      <c r="B63" s="14">
        <v>50</v>
      </c>
      <c r="C63" s="14">
        <v>50</v>
      </c>
      <c r="D63" s="14">
        <v>5</v>
      </c>
      <c r="E63" s="14">
        <v>2</v>
      </c>
      <c r="F63" s="14">
        <v>2</v>
      </c>
      <c r="G63" s="11">
        <f t="shared" si="0"/>
        <v>3</v>
      </c>
      <c r="H63" s="12">
        <f t="shared" si="1"/>
        <v>10.638297872340425</v>
      </c>
      <c r="I63" s="12">
        <f t="shared" si="2"/>
        <v>4.2553191489361701</v>
      </c>
      <c r="J63" s="12">
        <f t="shared" si="3"/>
        <v>6.3829787234042552</v>
      </c>
    </row>
    <row r="64" spans="1:10" x14ac:dyDescent="0.25">
      <c r="A64" s="13" t="s">
        <v>77</v>
      </c>
      <c r="B64" s="14">
        <v>23</v>
      </c>
      <c r="C64" s="14">
        <v>23</v>
      </c>
      <c r="D64" s="14">
        <v>0</v>
      </c>
      <c r="E64" s="14">
        <v>1</v>
      </c>
      <c r="F64" s="14">
        <v>1</v>
      </c>
      <c r="G64" s="11">
        <f t="shared" si="0"/>
        <v>-1</v>
      </c>
      <c r="H64" s="12">
        <f t="shared" si="1"/>
        <v>0</v>
      </c>
      <c r="I64" s="12">
        <f t="shared" si="2"/>
        <v>4.1666666666666661</v>
      </c>
      <c r="J64" s="12">
        <f t="shared" si="3"/>
        <v>-4.1666666666666661</v>
      </c>
    </row>
    <row r="65" spans="1:10" x14ac:dyDescent="0.25">
      <c r="A65" s="13" t="s">
        <v>78</v>
      </c>
      <c r="B65" s="14">
        <v>32</v>
      </c>
      <c r="C65" s="14">
        <v>32</v>
      </c>
      <c r="D65" s="14">
        <v>1</v>
      </c>
      <c r="E65" s="14">
        <v>1</v>
      </c>
      <c r="F65" s="14">
        <v>1</v>
      </c>
      <c r="G65" s="11">
        <f t="shared" si="0"/>
        <v>0</v>
      </c>
      <c r="H65" s="12">
        <f t="shared" si="1"/>
        <v>3.125</v>
      </c>
      <c r="I65" s="12">
        <f t="shared" si="2"/>
        <v>3.125</v>
      </c>
      <c r="J65" s="12">
        <f t="shared" si="3"/>
        <v>0</v>
      </c>
    </row>
    <row r="66" spans="1:10" x14ac:dyDescent="0.25">
      <c r="A66" s="13" t="s">
        <v>79</v>
      </c>
      <c r="B66" s="14">
        <v>89</v>
      </c>
      <c r="C66" s="14">
        <v>89</v>
      </c>
      <c r="D66" s="14">
        <v>5</v>
      </c>
      <c r="E66" s="14">
        <v>4</v>
      </c>
      <c r="F66" s="14">
        <v>4</v>
      </c>
      <c r="G66" s="11">
        <f t="shared" si="0"/>
        <v>1</v>
      </c>
      <c r="H66" s="12">
        <f t="shared" si="1"/>
        <v>5.6818181818181817</v>
      </c>
      <c r="I66" s="12">
        <f t="shared" si="2"/>
        <v>4.5454545454545459</v>
      </c>
      <c r="J66" s="12">
        <f t="shared" si="3"/>
        <v>1.1363636363636365</v>
      </c>
    </row>
    <row r="67" spans="1:10" x14ac:dyDescent="0.25">
      <c r="A67" s="13" t="s">
        <v>80</v>
      </c>
      <c r="B67" s="14">
        <v>100</v>
      </c>
      <c r="C67" s="14">
        <v>98</v>
      </c>
      <c r="D67" s="14">
        <v>0</v>
      </c>
      <c r="E67" s="14">
        <v>4</v>
      </c>
      <c r="F67" s="14">
        <v>3</v>
      </c>
      <c r="G67" s="11">
        <f t="shared" si="0"/>
        <v>-3</v>
      </c>
      <c r="H67" s="12">
        <f t="shared" si="1"/>
        <v>0</v>
      </c>
      <c r="I67" s="12">
        <f t="shared" si="2"/>
        <v>2.912621359223301</v>
      </c>
      <c r="J67" s="12">
        <f t="shared" si="3"/>
        <v>-2.912621359223301</v>
      </c>
    </row>
    <row r="68" spans="1:10" x14ac:dyDescent="0.25">
      <c r="A68" s="13" t="s">
        <v>81</v>
      </c>
      <c r="B68" s="14">
        <v>131</v>
      </c>
      <c r="C68" s="14">
        <v>128</v>
      </c>
      <c r="D68" s="14">
        <v>2</v>
      </c>
      <c r="E68" s="14">
        <v>4</v>
      </c>
      <c r="F68" s="14">
        <v>4</v>
      </c>
      <c r="G68" s="11">
        <f t="shared" si="0"/>
        <v>-2</v>
      </c>
      <c r="H68" s="12">
        <f t="shared" si="1"/>
        <v>1.5037593984962405</v>
      </c>
      <c r="I68" s="12">
        <f t="shared" si="2"/>
        <v>3.007518796992481</v>
      </c>
      <c r="J68" s="12">
        <f t="shared" si="3"/>
        <v>-1.5037593984962405</v>
      </c>
    </row>
    <row r="69" spans="1:10" x14ac:dyDescent="0.25">
      <c r="A69" s="13" t="s">
        <v>82</v>
      </c>
      <c r="B69" s="14">
        <v>104</v>
      </c>
      <c r="C69" s="14">
        <v>104</v>
      </c>
      <c r="D69" s="14">
        <v>3</v>
      </c>
      <c r="E69" s="14">
        <v>2</v>
      </c>
      <c r="F69" s="14">
        <v>2</v>
      </c>
      <c r="G69" s="11">
        <f t="shared" ref="G69:G102" si="4">D69-F69</f>
        <v>1</v>
      </c>
      <c r="H69" s="12">
        <f t="shared" ref="H69:H102" si="5">D69/(B69-D69+F69)*100</f>
        <v>2.912621359223301</v>
      </c>
      <c r="I69" s="12">
        <f t="shared" ref="I69:I102" si="6">F69/(B69-D69+F69)*100</f>
        <v>1.9417475728155338</v>
      </c>
      <c r="J69" s="12">
        <f t="shared" ref="J69:J102" si="7">G69/(B69-D69+F69)*100</f>
        <v>0.97087378640776689</v>
      </c>
    </row>
    <row r="70" spans="1:10" x14ac:dyDescent="0.25">
      <c r="A70" s="13" t="s">
        <v>83</v>
      </c>
      <c r="B70" s="14">
        <v>70</v>
      </c>
      <c r="C70" s="14">
        <v>69</v>
      </c>
      <c r="D70" s="14">
        <v>2</v>
      </c>
      <c r="E70" s="14">
        <v>9</v>
      </c>
      <c r="F70" s="14">
        <v>9</v>
      </c>
      <c r="G70" s="11">
        <f t="shared" si="4"/>
        <v>-7</v>
      </c>
      <c r="H70" s="12">
        <f t="shared" si="5"/>
        <v>2.5974025974025974</v>
      </c>
      <c r="I70" s="12">
        <f t="shared" si="6"/>
        <v>11.688311688311687</v>
      </c>
      <c r="J70" s="12">
        <f t="shared" si="7"/>
        <v>-9.0909090909090917</v>
      </c>
    </row>
    <row r="71" spans="1:10" x14ac:dyDescent="0.25">
      <c r="A71" s="13" t="s">
        <v>84</v>
      </c>
      <c r="B71" s="14">
        <v>23</v>
      </c>
      <c r="C71" s="14">
        <v>23</v>
      </c>
      <c r="D71" s="14">
        <v>2</v>
      </c>
      <c r="E71" s="14">
        <v>0</v>
      </c>
      <c r="F71" s="14">
        <v>0</v>
      </c>
      <c r="G71" s="11">
        <f t="shared" si="4"/>
        <v>2</v>
      </c>
      <c r="H71" s="12">
        <f t="shared" si="5"/>
        <v>9.5238095238095237</v>
      </c>
      <c r="I71" s="12">
        <f t="shared" si="6"/>
        <v>0</v>
      </c>
      <c r="J71" s="12">
        <f t="shared" si="7"/>
        <v>9.5238095238095237</v>
      </c>
    </row>
    <row r="72" spans="1:10" x14ac:dyDescent="0.25">
      <c r="A72" s="13" t="s">
        <v>85</v>
      </c>
      <c r="B72" s="14">
        <v>46</v>
      </c>
      <c r="C72" s="14">
        <v>46</v>
      </c>
      <c r="D72" s="14">
        <v>2</v>
      </c>
      <c r="E72" s="14">
        <v>3</v>
      </c>
      <c r="F72" s="14">
        <v>3</v>
      </c>
      <c r="G72" s="11">
        <f t="shared" si="4"/>
        <v>-1</v>
      </c>
      <c r="H72" s="12">
        <f t="shared" si="5"/>
        <v>4.2553191489361701</v>
      </c>
      <c r="I72" s="12">
        <f t="shared" si="6"/>
        <v>6.3829787234042552</v>
      </c>
      <c r="J72" s="12">
        <f t="shared" si="7"/>
        <v>-2.1276595744680851</v>
      </c>
    </row>
    <row r="73" spans="1:10" x14ac:dyDescent="0.25">
      <c r="A73" s="13" t="s">
        <v>86</v>
      </c>
      <c r="B73" s="14">
        <v>71</v>
      </c>
      <c r="C73" s="14">
        <v>71</v>
      </c>
      <c r="D73" s="14">
        <v>0</v>
      </c>
      <c r="E73" s="14">
        <v>3</v>
      </c>
      <c r="F73" s="14">
        <v>3</v>
      </c>
      <c r="G73" s="11">
        <f t="shared" si="4"/>
        <v>-3</v>
      </c>
      <c r="H73" s="12">
        <f t="shared" si="5"/>
        <v>0</v>
      </c>
      <c r="I73" s="12">
        <f t="shared" si="6"/>
        <v>4.0540540540540544</v>
      </c>
      <c r="J73" s="12">
        <f t="shared" si="7"/>
        <v>-4.0540540540540544</v>
      </c>
    </row>
    <row r="74" spans="1:10" x14ac:dyDescent="0.25">
      <c r="A74" s="13" t="s">
        <v>87</v>
      </c>
      <c r="B74" s="14">
        <v>93</v>
      </c>
      <c r="C74" s="14">
        <v>93</v>
      </c>
      <c r="D74" s="14">
        <v>7</v>
      </c>
      <c r="E74" s="14">
        <v>6</v>
      </c>
      <c r="F74" s="14">
        <v>6</v>
      </c>
      <c r="G74" s="11">
        <f t="shared" si="4"/>
        <v>1</v>
      </c>
      <c r="H74" s="12">
        <f t="shared" si="5"/>
        <v>7.608695652173914</v>
      </c>
      <c r="I74" s="12">
        <f t="shared" si="6"/>
        <v>6.5217391304347823</v>
      </c>
      <c r="J74" s="12">
        <f t="shared" si="7"/>
        <v>1.0869565217391304</v>
      </c>
    </row>
    <row r="75" spans="1:10" x14ac:dyDescent="0.25">
      <c r="A75" s="13" t="s">
        <v>88</v>
      </c>
      <c r="B75" s="14">
        <v>34</v>
      </c>
      <c r="C75" s="14">
        <v>34</v>
      </c>
      <c r="D75" s="14">
        <v>2</v>
      </c>
      <c r="E75" s="14">
        <v>2</v>
      </c>
      <c r="F75" s="14">
        <v>2</v>
      </c>
      <c r="G75" s="11">
        <f t="shared" si="4"/>
        <v>0</v>
      </c>
      <c r="H75" s="12">
        <f t="shared" si="5"/>
        <v>5.8823529411764701</v>
      </c>
      <c r="I75" s="12">
        <f t="shared" si="6"/>
        <v>5.8823529411764701</v>
      </c>
      <c r="J75" s="12">
        <f t="shared" si="7"/>
        <v>0</v>
      </c>
    </row>
    <row r="76" spans="1:10" x14ac:dyDescent="0.25">
      <c r="A76" s="13" t="s">
        <v>89</v>
      </c>
      <c r="B76" s="14">
        <v>44</v>
      </c>
      <c r="C76" s="14">
        <v>44</v>
      </c>
      <c r="D76" s="14">
        <v>3</v>
      </c>
      <c r="E76" s="14">
        <v>3</v>
      </c>
      <c r="F76" s="14">
        <v>3</v>
      </c>
      <c r="G76" s="11">
        <f t="shared" si="4"/>
        <v>0</v>
      </c>
      <c r="H76" s="12">
        <f t="shared" si="5"/>
        <v>6.8181818181818175</v>
      </c>
      <c r="I76" s="12">
        <f t="shared" si="6"/>
        <v>6.8181818181818175</v>
      </c>
      <c r="J76" s="12">
        <f t="shared" si="7"/>
        <v>0</v>
      </c>
    </row>
    <row r="77" spans="1:10" x14ac:dyDescent="0.25">
      <c r="A77" s="13" t="s">
        <v>90</v>
      </c>
      <c r="B77" s="14">
        <v>58</v>
      </c>
      <c r="C77" s="14">
        <v>58</v>
      </c>
      <c r="D77" s="14">
        <v>2</v>
      </c>
      <c r="E77" s="14">
        <v>2</v>
      </c>
      <c r="F77" s="14">
        <v>2</v>
      </c>
      <c r="G77" s="11">
        <f t="shared" si="4"/>
        <v>0</v>
      </c>
      <c r="H77" s="12">
        <f t="shared" si="5"/>
        <v>3.4482758620689653</v>
      </c>
      <c r="I77" s="12">
        <f t="shared" si="6"/>
        <v>3.4482758620689653</v>
      </c>
      <c r="J77" s="12">
        <f t="shared" si="7"/>
        <v>0</v>
      </c>
    </row>
    <row r="78" spans="1:10" x14ac:dyDescent="0.25">
      <c r="A78" s="13" t="s">
        <v>91</v>
      </c>
      <c r="B78" s="14">
        <v>15</v>
      </c>
      <c r="C78" s="14">
        <v>15</v>
      </c>
      <c r="D78" s="14">
        <v>1</v>
      </c>
      <c r="E78" s="14">
        <v>0</v>
      </c>
      <c r="F78" s="14">
        <v>0</v>
      </c>
      <c r="G78" s="11">
        <f t="shared" si="4"/>
        <v>1</v>
      </c>
      <c r="H78" s="12">
        <f t="shared" si="5"/>
        <v>7.1428571428571423</v>
      </c>
      <c r="I78" s="12">
        <f t="shared" si="6"/>
        <v>0</v>
      </c>
      <c r="J78" s="12">
        <f t="shared" si="7"/>
        <v>7.1428571428571423</v>
      </c>
    </row>
    <row r="79" spans="1:10" x14ac:dyDescent="0.25">
      <c r="A79" s="13" t="s">
        <v>92</v>
      </c>
      <c r="B79" s="14">
        <v>11</v>
      </c>
      <c r="C79" s="14">
        <v>11</v>
      </c>
      <c r="D79" s="14">
        <v>2</v>
      </c>
      <c r="E79" s="14">
        <v>0</v>
      </c>
      <c r="F79" s="14">
        <v>0</v>
      </c>
      <c r="G79" s="11">
        <f t="shared" si="4"/>
        <v>2</v>
      </c>
      <c r="H79" s="12">
        <f t="shared" si="5"/>
        <v>22.222222222222221</v>
      </c>
      <c r="I79" s="12">
        <f t="shared" si="6"/>
        <v>0</v>
      </c>
      <c r="J79" s="12">
        <f t="shared" si="7"/>
        <v>22.222222222222221</v>
      </c>
    </row>
    <row r="80" spans="1:10" x14ac:dyDescent="0.25">
      <c r="A80" s="13" t="s">
        <v>93</v>
      </c>
      <c r="B80" s="14">
        <v>20</v>
      </c>
      <c r="C80" s="14">
        <v>19</v>
      </c>
      <c r="D80" s="14">
        <v>3</v>
      </c>
      <c r="E80" s="14">
        <v>1</v>
      </c>
      <c r="F80" s="14">
        <v>1</v>
      </c>
      <c r="G80" s="11">
        <f t="shared" si="4"/>
        <v>2</v>
      </c>
      <c r="H80" s="12">
        <f t="shared" si="5"/>
        <v>16.666666666666664</v>
      </c>
      <c r="I80" s="12">
        <f t="shared" si="6"/>
        <v>5.5555555555555554</v>
      </c>
      <c r="J80" s="12">
        <f t="shared" si="7"/>
        <v>11.111111111111111</v>
      </c>
    </row>
    <row r="81" spans="1:10" x14ac:dyDescent="0.25">
      <c r="A81" s="13" t="s">
        <v>94</v>
      </c>
      <c r="B81" s="14">
        <v>43</v>
      </c>
      <c r="C81" s="14">
        <v>43</v>
      </c>
      <c r="D81" s="14">
        <v>0</v>
      </c>
      <c r="E81" s="14">
        <v>2</v>
      </c>
      <c r="F81" s="14">
        <v>2</v>
      </c>
      <c r="G81" s="11">
        <f t="shared" si="4"/>
        <v>-2</v>
      </c>
      <c r="H81" s="12">
        <f t="shared" si="5"/>
        <v>0</v>
      </c>
      <c r="I81" s="12">
        <f t="shared" si="6"/>
        <v>4.4444444444444446</v>
      </c>
      <c r="J81" s="12">
        <f t="shared" si="7"/>
        <v>-4.4444444444444446</v>
      </c>
    </row>
    <row r="82" spans="1:10" x14ac:dyDescent="0.25">
      <c r="A82" s="13" t="s">
        <v>95</v>
      </c>
      <c r="B82" s="14">
        <v>33</v>
      </c>
      <c r="C82" s="14">
        <v>33</v>
      </c>
      <c r="D82" s="14">
        <v>3</v>
      </c>
      <c r="E82" s="14">
        <v>1</v>
      </c>
      <c r="F82" s="14">
        <v>1</v>
      </c>
      <c r="G82" s="11">
        <f t="shared" si="4"/>
        <v>2</v>
      </c>
      <c r="H82" s="12">
        <f t="shared" si="5"/>
        <v>9.67741935483871</v>
      </c>
      <c r="I82" s="12">
        <f t="shared" si="6"/>
        <v>3.225806451612903</v>
      </c>
      <c r="J82" s="12">
        <f t="shared" si="7"/>
        <v>6.4516129032258061</v>
      </c>
    </row>
    <row r="83" spans="1:10" x14ac:dyDescent="0.25">
      <c r="A83" s="13" t="s">
        <v>96</v>
      </c>
      <c r="B83" s="14">
        <v>163</v>
      </c>
      <c r="C83" s="14">
        <v>162</v>
      </c>
      <c r="D83" s="14">
        <v>10</v>
      </c>
      <c r="E83" s="14">
        <v>7</v>
      </c>
      <c r="F83" s="14">
        <v>7</v>
      </c>
      <c r="G83" s="11">
        <f t="shared" si="4"/>
        <v>3</v>
      </c>
      <c r="H83" s="12">
        <f t="shared" si="5"/>
        <v>6.25</v>
      </c>
      <c r="I83" s="12">
        <f t="shared" si="6"/>
        <v>4.375</v>
      </c>
      <c r="J83" s="12">
        <f t="shared" si="7"/>
        <v>1.875</v>
      </c>
    </row>
    <row r="84" spans="1:10" x14ac:dyDescent="0.25">
      <c r="A84" s="13" t="s">
        <v>97</v>
      </c>
      <c r="B84" s="14">
        <v>47</v>
      </c>
      <c r="C84" s="14">
        <v>47</v>
      </c>
      <c r="D84" s="14">
        <v>3</v>
      </c>
      <c r="E84" s="14">
        <v>3</v>
      </c>
      <c r="F84" s="14">
        <v>3</v>
      </c>
      <c r="G84" s="11">
        <f t="shared" si="4"/>
        <v>0</v>
      </c>
      <c r="H84" s="12">
        <f t="shared" si="5"/>
        <v>6.3829787234042552</v>
      </c>
      <c r="I84" s="12">
        <f t="shared" si="6"/>
        <v>6.3829787234042552</v>
      </c>
      <c r="J84" s="12">
        <f t="shared" si="7"/>
        <v>0</v>
      </c>
    </row>
    <row r="85" spans="1:10" x14ac:dyDescent="0.25">
      <c r="A85" s="13" t="s">
        <v>98</v>
      </c>
      <c r="B85" s="14">
        <v>71</v>
      </c>
      <c r="C85" s="14">
        <v>69</v>
      </c>
      <c r="D85" s="14">
        <v>6</v>
      </c>
      <c r="E85" s="14">
        <v>6</v>
      </c>
      <c r="F85" s="14">
        <v>3</v>
      </c>
      <c r="G85" s="11">
        <f t="shared" si="4"/>
        <v>3</v>
      </c>
      <c r="H85" s="12">
        <f t="shared" si="5"/>
        <v>8.8235294117647065</v>
      </c>
      <c r="I85" s="12">
        <f t="shared" si="6"/>
        <v>4.4117647058823533</v>
      </c>
      <c r="J85" s="12">
        <f t="shared" si="7"/>
        <v>4.4117647058823533</v>
      </c>
    </row>
    <row r="86" spans="1:10" x14ac:dyDescent="0.25">
      <c r="A86" s="13" t="s">
        <v>99</v>
      </c>
      <c r="B86" s="14">
        <v>22</v>
      </c>
      <c r="C86" s="14">
        <v>22</v>
      </c>
      <c r="D86" s="14">
        <v>2</v>
      </c>
      <c r="E86" s="14">
        <v>2</v>
      </c>
      <c r="F86" s="14">
        <v>2</v>
      </c>
      <c r="G86" s="11">
        <f t="shared" si="4"/>
        <v>0</v>
      </c>
      <c r="H86" s="12">
        <f t="shared" si="5"/>
        <v>9.0909090909090917</v>
      </c>
      <c r="I86" s="12">
        <f t="shared" si="6"/>
        <v>9.0909090909090917</v>
      </c>
      <c r="J86" s="12">
        <f t="shared" si="7"/>
        <v>0</v>
      </c>
    </row>
    <row r="87" spans="1:10" x14ac:dyDescent="0.25">
      <c r="A87" s="13" t="s">
        <v>100</v>
      </c>
      <c r="B87" s="14">
        <v>111</v>
      </c>
      <c r="C87" s="14">
        <v>110</v>
      </c>
      <c r="D87" s="14">
        <v>6</v>
      </c>
      <c r="E87" s="14">
        <v>8</v>
      </c>
      <c r="F87" s="14">
        <v>8</v>
      </c>
      <c r="G87" s="11">
        <f t="shared" si="4"/>
        <v>-2</v>
      </c>
      <c r="H87" s="12">
        <f t="shared" si="5"/>
        <v>5.3097345132743365</v>
      </c>
      <c r="I87" s="12">
        <f t="shared" si="6"/>
        <v>7.0796460176991154</v>
      </c>
      <c r="J87" s="12">
        <f t="shared" si="7"/>
        <v>-1.7699115044247788</v>
      </c>
    </row>
    <row r="88" spans="1:10" x14ac:dyDescent="0.25">
      <c r="A88" s="13" t="s">
        <v>101</v>
      </c>
      <c r="B88" s="14">
        <v>102</v>
      </c>
      <c r="C88" s="14">
        <v>102</v>
      </c>
      <c r="D88" s="14">
        <v>7</v>
      </c>
      <c r="E88" s="14">
        <v>6</v>
      </c>
      <c r="F88" s="14">
        <v>5</v>
      </c>
      <c r="G88" s="11">
        <f t="shared" si="4"/>
        <v>2</v>
      </c>
      <c r="H88" s="12">
        <f t="shared" si="5"/>
        <v>7.0000000000000009</v>
      </c>
      <c r="I88" s="12">
        <f t="shared" si="6"/>
        <v>5</v>
      </c>
      <c r="J88" s="12">
        <f t="shared" si="7"/>
        <v>2</v>
      </c>
    </row>
    <row r="89" spans="1:10" x14ac:dyDescent="0.25">
      <c r="A89" s="13" t="s">
        <v>102</v>
      </c>
      <c r="B89" s="14">
        <v>179</v>
      </c>
      <c r="C89" s="14">
        <v>178</v>
      </c>
      <c r="D89" s="14">
        <v>4</v>
      </c>
      <c r="E89" s="14">
        <v>3</v>
      </c>
      <c r="F89" s="14">
        <v>3</v>
      </c>
      <c r="G89" s="11">
        <f t="shared" si="4"/>
        <v>1</v>
      </c>
      <c r="H89" s="12">
        <f t="shared" si="5"/>
        <v>2.2471910112359552</v>
      </c>
      <c r="I89" s="12">
        <f t="shared" si="6"/>
        <v>1.6853932584269662</v>
      </c>
      <c r="J89" s="12">
        <f t="shared" si="7"/>
        <v>0.5617977528089888</v>
      </c>
    </row>
    <row r="90" spans="1:10" x14ac:dyDescent="0.25">
      <c r="A90" s="13" t="s">
        <v>103</v>
      </c>
      <c r="B90" s="14">
        <v>23</v>
      </c>
      <c r="C90" s="14">
        <v>23</v>
      </c>
      <c r="D90" s="14">
        <v>4</v>
      </c>
      <c r="E90" s="14">
        <v>1</v>
      </c>
      <c r="F90" s="14">
        <v>1</v>
      </c>
      <c r="G90" s="11">
        <f t="shared" si="4"/>
        <v>3</v>
      </c>
      <c r="H90" s="12">
        <f t="shared" si="5"/>
        <v>20</v>
      </c>
      <c r="I90" s="12">
        <f t="shared" si="6"/>
        <v>5</v>
      </c>
      <c r="J90" s="12">
        <f t="shared" si="7"/>
        <v>15</v>
      </c>
    </row>
    <row r="91" spans="1:10" x14ac:dyDescent="0.25">
      <c r="A91" s="13" t="s">
        <v>104</v>
      </c>
      <c r="B91" s="14">
        <v>76</v>
      </c>
      <c r="C91" s="14">
        <v>76</v>
      </c>
      <c r="D91" s="14">
        <v>3</v>
      </c>
      <c r="E91" s="14">
        <v>3</v>
      </c>
      <c r="F91" s="14">
        <v>3</v>
      </c>
      <c r="G91" s="11">
        <f t="shared" si="4"/>
        <v>0</v>
      </c>
      <c r="H91" s="12">
        <f t="shared" si="5"/>
        <v>3.9473684210526314</v>
      </c>
      <c r="I91" s="12">
        <f t="shared" si="6"/>
        <v>3.9473684210526314</v>
      </c>
      <c r="J91" s="12">
        <f t="shared" si="7"/>
        <v>0</v>
      </c>
    </row>
    <row r="92" spans="1:10" x14ac:dyDescent="0.25">
      <c r="A92" s="13" t="s">
        <v>105</v>
      </c>
      <c r="B92" s="14">
        <v>182</v>
      </c>
      <c r="C92" s="14">
        <v>180</v>
      </c>
      <c r="D92" s="14">
        <v>12</v>
      </c>
      <c r="E92" s="14">
        <v>11</v>
      </c>
      <c r="F92" s="14">
        <v>11</v>
      </c>
      <c r="G92" s="11">
        <f t="shared" si="4"/>
        <v>1</v>
      </c>
      <c r="H92" s="12">
        <f t="shared" si="5"/>
        <v>6.6298342541436464</v>
      </c>
      <c r="I92" s="12">
        <f t="shared" si="6"/>
        <v>6.0773480662983426</v>
      </c>
      <c r="J92" s="12">
        <f t="shared" si="7"/>
        <v>0.55248618784530379</v>
      </c>
    </row>
    <row r="93" spans="1:10" x14ac:dyDescent="0.25">
      <c r="A93" s="13" t="s">
        <v>106</v>
      </c>
      <c r="B93" s="14">
        <v>84</v>
      </c>
      <c r="C93" s="14">
        <v>84</v>
      </c>
      <c r="D93" s="14">
        <v>3</v>
      </c>
      <c r="E93" s="14">
        <v>4</v>
      </c>
      <c r="F93" s="14">
        <v>4</v>
      </c>
      <c r="G93" s="11">
        <f t="shared" si="4"/>
        <v>-1</v>
      </c>
      <c r="H93" s="12">
        <f t="shared" si="5"/>
        <v>3.5294117647058822</v>
      </c>
      <c r="I93" s="12">
        <f t="shared" si="6"/>
        <v>4.7058823529411766</v>
      </c>
      <c r="J93" s="12">
        <f t="shared" si="7"/>
        <v>-1.1764705882352942</v>
      </c>
    </row>
    <row r="94" spans="1:10" x14ac:dyDescent="0.25">
      <c r="A94" s="13" t="s">
        <v>107</v>
      </c>
      <c r="B94" s="14">
        <v>250</v>
      </c>
      <c r="C94" s="14">
        <v>247</v>
      </c>
      <c r="D94" s="14">
        <v>4</v>
      </c>
      <c r="E94" s="14">
        <v>4</v>
      </c>
      <c r="F94" s="14">
        <v>4</v>
      </c>
      <c r="G94" s="11">
        <f t="shared" si="4"/>
        <v>0</v>
      </c>
      <c r="H94" s="12">
        <f t="shared" si="5"/>
        <v>1.6</v>
      </c>
      <c r="I94" s="12">
        <f t="shared" si="6"/>
        <v>1.6</v>
      </c>
      <c r="J94" s="12">
        <f t="shared" si="7"/>
        <v>0</v>
      </c>
    </row>
    <row r="95" spans="1:10" x14ac:dyDescent="0.25">
      <c r="A95" s="13" t="s">
        <v>108</v>
      </c>
      <c r="B95" s="14">
        <v>115</v>
      </c>
      <c r="C95" s="14">
        <v>115</v>
      </c>
      <c r="D95" s="14">
        <v>3</v>
      </c>
      <c r="E95" s="14">
        <v>3</v>
      </c>
      <c r="F95" s="14">
        <v>3</v>
      </c>
      <c r="G95" s="11">
        <f t="shared" si="4"/>
        <v>0</v>
      </c>
      <c r="H95" s="12">
        <f t="shared" si="5"/>
        <v>2.6086956521739131</v>
      </c>
      <c r="I95" s="12">
        <f t="shared" si="6"/>
        <v>2.6086956521739131</v>
      </c>
      <c r="J95" s="12">
        <f t="shared" si="7"/>
        <v>0</v>
      </c>
    </row>
    <row r="96" spans="1:10" x14ac:dyDescent="0.25">
      <c r="A96" s="13" t="s">
        <v>109</v>
      </c>
      <c r="B96" s="14">
        <v>244</v>
      </c>
      <c r="C96" s="14">
        <v>243</v>
      </c>
      <c r="D96" s="14">
        <v>12</v>
      </c>
      <c r="E96" s="14">
        <v>14</v>
      </c>
      <c r="F96" s="14">
        <v>13</v>
      </c>
      <c r="G96" s="11">
        <f t="shared" si="4"/>
        <v>-1</v>
      </c>
      <c r="H96" s="12">
        <f t="shared" si="5"/>
        <v>4.8979591836734695</v>
      </c>
      <c r="I96" s="12">
        <f t="shared" si="6"/>
        <v>5.3061224489795915</v>
      </c>
      <c r="J96" s="12">
        <f t="shared" si="7"/>
        <v>-0.40816326530612246</v>
      </c>
    </row>
    <row r="97" spans="1:10" x14ac:dyDescent="0.25">
      <c r="A97" s="13" t="s">
        <v>110</v>
      </c>
      <c r="B97" s="14">
        <v>215</v>
      </c>
      <c r="C97" s="14">
        <v>215</v>
      </c>
      <c r="D97" s="14">
        <v>7</v>
      </c>
      <c r="E97" s="14">
        <v>7</v>
      </c>
      <c r="F97" s="14">
        <v>6</v>
      </c>
      <c r="G97" s="11">
        <f t="shared" si="4"/>
        <v>1</v>
      </c>
      <c r="H97" s="12">
        <f t="shared" si="5"/>
        <v>3.2710280373831773</v>
      </c>
      <c r="I97" s="12">
        <f t="shared" si="6"/>
        <v>2.8037383177570092</v>
      </c>
      <c r="J97" s="12">
        <f t="shared" si="7"/>
        <v>0.46728971962616817</v>
      </c>
    </row>
    <row r="98" spans="1:10" x14ac:dyDescent="0.25">
      <c r="A98" s="13" t="s">
        <v>111</v>
      </c>
      <c r="B98" s="14">
        <v>10</v>
      </c>
      <c r="C98" s="14">
        <v>10</v>
      </c>
      <c r="D98" s="14">
        <v>0</v>
      </c>
      <c r="E98" s="14">
        <v>0</v>
      </c>
      <c r="F98" s="14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x14ac:dyDescent="0.25">
      <c r="A99" s="13" t="s">
        <v>112</v>
      </c>
      <c r="B99" s="14">
        <v>35</v>
      </c>
      <c r="C99" s="14">
        <v>33</v>
      </c>
      <c r="D99" s="14">
        <v>3</v>
      </c>
      <c r="E99" s="14">
        <v>2</v>
      </c>
      <c r="F99" s="14">
        <v>1</v>
      </c>
      <c r="G99" s="11">
        <f t="shared" si="4"/>
        <v>2</v>
      </c>
      <c r="H99" s="12">
        <f t="shared" si="5"/>
        <v>9.0909090909090917</v>
      </c>
      <c r="I99" s="12">
        <f t="shared" si="6"/>
        <v>3.0303030303030303</v>
      </c>
      <c r="J99" s="12">
        <f t="shared" si="7"/>
        <v>6.0606060606060606</v>
      </c>
    </row>
    <row r="100" spans="1:10" x14ac:dyDescent="0.25">
      <c r="A100" s="13" t="s">
        <v>113</v>
      </c>
      <c r="B100" s="14">
        <v>10</v>
      </c>
      <c r="C100" s="14">
        <v>10</v>
      </c>
      <c r="D100" s="14">
        <v>0</v>
      </c>
      <c r="E100" s="14">
        <v>0</v>
      </c>
      <c r="F100" s="14">
        <v>0</v>
      </c>
      <c r="G100" s="11">
        <f t="shared" si="4"/>
        <v>0</v>
      </c>
      <c r="H100" s="12">
        <f t="shared" si="5"/>
        <v>0</v>
      </c>
      <c r="I100" s="12">
        <f t="shared" si="6"/>
        <v>0</v>
      </c>
      <c r="J100" s="12">
        <f t="shared" si="7"/>
        <v>0</v>
      </c>
    </row>
    <row r="101" spans="1:10" x14ac:dyDescent="0.25">
      <c r="A101" s="15" t="s">
        <v>114</v>
      </c>
      <c r="B101" s="16">
        <v>124</v>
      </c>
      <c r="C101" s="16">
        <v>122</v>
      </c>
      <c r="D101" s="16">
        <v>3</v>
      </c>
      <c r="E101" s="16">
        <v>7</v>
      </c>
      <c r="F101" s="16">
        <v>6</v>
      </c>
      <c r="G101" s="17">
        <f t="shared" si="4"/>
        <v>-3</v>
      </c>
      <c r="H101" s="18">
        <f t="shared" si="5"/>
        <v>2.3622047244094486</v>
      </c>
      <c r="I101" s="18">
        <f t="shared" si="6"/>
        <v>4.7244094488188972</v>
      </c>
      <c r="J101" s="18">
        <f t="shared" si="7"/>
        <v>-2.3622047244094486</v>
      </c>
    </row>
    <row r="102" spans="1:10" x14ac:dyDescent="0.25">
      <c r="A102" s="19" t="s">
        <v>15</v>
      </c>
      <c r="B102" s="20">
        <v>9052</v>
      </c>
      <c r="C102" s="20">
        <v>8945</v>
      </c>
      <c r="D102" s="20">
        <v>386</v>
      </c>
      <c r="E102" s="20">
        <v>370</v>
      </c>
      <c r="F102" s="20">
        <v>347</v>
      </c>
      <c r="G102" s="21">
        <f t="shared" si="4"/>
        <v>39</v>
      </c>
      <c r="H102" s="22">
        <f t="shared" si="5"/>
        <v>4.2827027626761351</v>
      </c>
      <c r="I102" s="22">
        <f t="shared" si="6"/>
        <v>3.8499944524575613</v>
      </c>
      <c r="J102" s="22">
        <f t="shared" si="7"/>
        <v>0.4327083102185732</v>
      </c>
    </row>
    <row r="104" spans="1:10" x14ac:dyDescent="0.25">
      <c r="A104" s="10" t="s">
        <v>10</v>
      </c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B3" sqref="B3:J16"/>
    </sheetView>
  </sheetViews>
  <sheetFormatPr defaultRowHeight="15" x14ac:dyDescent="0.25"/>
  <cols>
    <col min="1" max="1" width="15.7109375" style="9" customWidth="1"/>
    <col min="2" max="2" width="8.140625" style="9" customWidth="1"/>
    <col min="3" max="3" width="6.85546875" style="9" customWidth="1"/>
    <col min="4" max="4" width="7.28515625" style="9" customWidth="1"/>
    <col min="5" max="5" width="8.28515625" style="9" customWidth="1"/>
    <col min="6" max="6" width="8.7109375" style="9" customWidth="1"/>
    <col min="7" max="7" width="5.28515625" style="9" customWidth="1"/>
    <col min="8" max="8" width="6.7109375" style="9" customWidth="1"/>
    <col min="9" max="9" width="7.42578125" style="9" customWidth="1"/>
    <col min="10" max="10" width="9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9.25" customHeight="1" x14ac:dyDescent="0.25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6.14999999999999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26" t="s">
        <v>18</v>
      </c>
      <c r="B5" s="27">
        <v>0</v>
      </c>
      <c r="C5" s="27">
        <v>0</v>
      </c>
      <c r="D5" s="27">
        <v>0</v>
      </c>
      <c r="E5" s="27">
        <v>1</v>
      </c>
      <c r="F5" s="27">
        <v>0</v>
      </c>
      <c r="G5" s="23">
        <f t="shared" ref="G5:G39" si="0">D5-F5</f>
        <v>0</v>
      </c>
      <c r="H5" s="24" t="s">
        <v>16</v>
      </c>
      <c r="I5" s="24" t="s">
        <v>16</v>
      </c>
      <c r="J5" s="24" t="s">
        <v>16</v>
      </c>
    </row>
    <row r="6" spans="1:10" x14ac:dyDescent="0.25">
      <c r="A6" s="26" t="s">
        <v>19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3">
        <f t="shared" si="0"/>
        <v>0</v>
      </c>
      <c r="H6" s="25">
        <f t="shared" ref="H6:H39" si="1">D6/(B6-D6+F6)*100</f>
        <v>0</v>
      </c>
      <c r="I6" s="25">
        <f t="shared" ref="I6:I39" si="2">F6/(B6-D6+F6)*100</f>
        <v>0</v>
      </c>
      <c r="J6" s="25">
        <f t="shared" ref="J6:J39" si="3">G6/(B6-D6+F6)*100</f>
        <v>0</v>
      </c>
    </row>
    <row r="7" spans="1:10" x14ac:dyDescent="0.25">
      <c r="A7" s="26" t="s">
        <v>28</v>
      </c>
      <c r="B7" s="27">
        <v>2</v>
      </c>
      <c r="C7" s="27">
        <v>2</v>
      </c>
      <c r="D7" s="27">
        <v>1</v>
      </c>
      <c r="E7" s="27">
        <v>0</v>
      </c>
      <c r="F7" s="27">
        <v>0</v>
      </c>
      <c r="G7" s="23">
        <f t="shared" si="0"/>
        <v>1</v>
      </c>
      <c r="H7" s="25">
        <f t="shared" si="1"/>
        <v>100</v>
      </c>
      <c r="I7" s="25">
        <f t="shared" si="2"/>
        <v>0</v>
      </c>
      <c r="J7" s="25">
        <f t="shared" si="3"/>
        <v>100</v>
      </c>
    </row>
    <row r="8" spans="1:10" x14ac:dyDescent="0.25">
      <c r="A8" s="26" t="s">
        <v>31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3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x14ac:dyDescent="0.25">
      <c r="A9" s="26" t="s">
        <v>33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3">
        <f t="shared" si="0"/>
        <v>0</v>
      </c>
      <c r="H9" s="25">
        <f t="shared" si="1"/>
        <v>0</v>
      </c>
      <c r="I9" s="25">
        <f t="shared" si="2"/>
        <v>0</v>
      </c>
      <c r="J9" s="25">
        <f t="shared" si="3"/>
        <v>0</v>
      </c>
    </row>
    <row r="10" spans="1:10" x14ac:dyDescent="0.25">
      <c r="A10" s="26" t="s">
        <v>37</v>
      </c>
      <c r="B10" s="27">
        <v>1</v>
      </c>
      <c r="C10" s="27">
        <v>1</v>
      </c>
      <c r="D10" s="27">
        <v>0</v>
      </c>
      <c r="E10" s="27">
        <v>0</v>
      </c>
      <c r="F10" s="27">
        <v>0</v>
      </c>
      <c r="G10" s="23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x14ac:dyDescent="0.25">
      <c r="A11" s="26" t="s">
        <v>39</v>
      </c>
      <c r="B11" s="27">
        <v>3</v>
      </c>
      <c r="C11" s="27">
        <v>3</v>
      </c>
      <c r="D11" s="27">
        <v>0</v>
      </c>
      <c r="E11" s="27">
        <v>0</v>
      </c>
      <c r="F11" s="27">
        <v>0</v>
      </c>
      <c r="G11" s="23">
        <f t="shared" si="0"/>
        <v>0</v>
      </c>
      <c r="H11" s="25">
        <f t="shared" si="1"/>
        <v>0</v>
      </c>
      <c r="I11" s="25">
        <f t="shared" si="2"/>
        <v>0</v>
      </c>
      <c r="J11" s="25">
        <f t="shared" si="3"/>
        <v>0</v>
      </c>
    </row>
    <row r="12" spans="1:10" x14ac:dyDescent="0.25">
      <c r="A12" s="26" t="s">
        <v>40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3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6" t="s">
        <v>42</v>
      </c>
      <c r="B13" s="27">
        <v>7</v>
      </c>
      <c r="C13" s="27">
        <v>7</v>
      </c>
      <c r="D13" s="27">
        <v>0</v>
      </c>
      <c r="E13" s="27">
        <v>1</v>
      </c>
      <c r="F13" s="27">
        <v>1</v>
      </c>
      <c r="G13" s="23">
        <f t="shared" si="0"/>
        <v>-1</v>
      </c>
      <c r="H13" s="25">
        <f t="shared" si="1"/>
        <v>0</v>
      </c>
      <c r="I13" s="25">
        <f t="shared" si="2"/>
        <v>12.5</v>
      </c>
      <c r="J13" s="25">
        <f t="shared" si="3"/>
        <v>-12.5</v>
      </c>
    </row>
    <row r="14" spans="1:10" x14ac:dyDescent="0.25">
      <c r="A14" s="26" t="s">
        <v>43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3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6" t="s">
        <v>46</v>
      </c>
      <c r="B15" s="27">
        <v>5</v>
      </c>
      <c r="C15" s="27">
        <v>5</v>
      </c>
      <c r="D15" s="27">
        <v>0</v>
      </c>
      <c r="E15" s="27">
        <v>0</v>
      </c>
      <c r="F15" s="27">
        <v>0</v>
      </c>
      <c r="G15" s="23">
        <f t="shared" si="0"/>
        <v>0</v>
      </c>
      <c r="H15" s="25">
        <f t="shared" si="1"/>
        <v>0</v>
      </c>
      <c r="I15" s="25">
        <f t="shared" si="2"/>
        <v>0</v>
      </c>
      <c r="J15" s="25">
        <f t="shared" si="3"/>
        <v>0</v>
      </c>
    </row>
    <row r="16" spans="1:10" x14ac:dyDescent="0.25">
      <c r="A16" s="26" t="s">
        <v>48</v>
      </c>
      <c r="B16" s="27">
        <v>3</v>
      </c>
      <c r="C16" s="27">
        <v>3</v>
      </c>
      <c r="D16" s="27">
        <v>0</v>
      </c>
      <c r="E16" s="27">
        <v>0</v>
      </c>
      <c r="F16" s="27">
        <v>0</v>
      </c>
      <c r="G16" s="23">
        <f t="shared" si="0"/>
        <v>0</v>
      </c>
      <c r="H16" s="25">
        <f t="shared" si="1"/>
        <v>0</v>
      </c>
      <c r="I16" s="25">
        <f t="shared" si="2"/>
        <v>0</v>
      </c>
      <c r="J16" s="25">
        <f t="shared" si="3"/>
        <v>0</v>
      </c>
    </row>
    <row r="17" spans="1:10" x14ac:dyDescent="0.25">
      <c r="A17" s="26" t="s">
        <v>50</v>
      </c>
      <c r="B17" s="27">
        <v>0</v>
      </c>
      <c r="C17" s="27">
        <v>0</v>
      </c>
      <c r="D17" s="27">
        <v>0</v>
      </c>
      <c r="E17" s="27">
        <v>1</v>
      </c>
      <c r="F17" s="27">
        <v>1</v>
      </c>
      <c r="G17" s="23">
        <f t="shared" si="0"/>
        <v>-1</v>
      </c>
      <c r="H17" s="25">
        <f t="shared" si="1"/>
        <v>0</v>
      </c>
      <c r="I17" s="25">
        <f t="shared" si="2"/>
        <v>100</v>
      </c>
      <c r="J17" s="25">
        <f t="shared" si="3"/>
        <v>-100</v>
      </c>
    </row>
    <row r="18" spans="1:10" x14ac:dyDescent="0.25">
      <c r="A18" s="26" t="s">
        <v>52</v>
      </c>
      <c r="B18" s="27">
        <v>4</v>
      </c>
      <c r="C18" s="27">
        <v>4</v>
      </c>
      <c r="D18" s="27">
        <v>0</v>
      </c>
      <c r="E18" s="27">
        <v>0</v>
      </c>
      <c r="F18" s="27">
        <v>0</v>
      </c>
      <c r="G18" s="23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6" t="s">
        <v>53</v>
      </c>
      <c r="B19" s="27">
        <v>1</v>
      </c>
      <c r="C19" s="27">
        <v>1</v>
      </c>
      <c r="D19" s="27">
        <v>0</v>
      </c>
      <c r="E19" s="27">
        <v>0</v>
      </c>
      <c r="F19" s="27">
        <v>0</v>
      </c>
      <c r="G19" s="23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x14ac:dyDescent="0.25">
      <c r="A20" s="26" t="s">
        <v>54</v>
      </c>
      <c r="B20" s="27">
        <v>1</v>
      </c>
      <c r="C20" s="27">
        <v>1</v>
      </c>
      <c r="D20" s="27">
        <v>0</v>
      </c>
      <c r="E20" s="27">
        <v>0</v>
      </c>
      <c r="F20" s="27">
        <v>0</v>
      </c>
      <c r="G20" s="23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x14ac:dyDescent="0.25">
      <c r="A21" s="26" t="s">
        <v>57</v>
      </c>
      <c r="B21" s="27">
        <v>1</v>
      </c>
      <c r="C21" s="27">
        <v>1</v>
      </c>
      <c r="D21" s="27">
        <v>0</v>
      </c>
      <c r="E21" s="27">
        <v>0</v>
      </c>
      <c r="F21" s="27">
        <v>0</v>
      </c>
      <c r="G21" s="23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6" t="s">
        <v>59</v>
      </c>
      <c r="B22" s="27">
        <v>1</v>
      </c>
      <c r="C22" s="27">
        <v>1</v>
      </c>
      <c r="D22" s="27">
        <v>0</v>
      </c>
      <c r="E22" s="27">
        <v>0</v>
      </c>
      <c r="F22" s="27">
        <v>0</v>
      </c>
      <c r="G22" s="23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</row>
    <row r="23" spans="1:10" x14ac:dyDescent="0.25">
      <c r="A23" s="26" t="s">
        <v>62</v>
      </c>
      <c r="B23" s="27">
        <v>6</v>
      </c>
      <c r="C23" s="27">
        <v>5</v>
      </c>
      <c r="D23" s="27">
        <v>0</v>
      </c>
      <c r="E23" s="27">
        <v>0</v>
      </c>
      <c r="F23" s="27">
        <v>0</v>
      </c>
      <c r="G23" s="23">
        <f t="shared" si="0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</row>
    <row r="24" spans="1:10" x14ac:dyDescent="0.25">
      <c r="A24" s="26" t="s">
        <v>69</v>
      </c>
      <c r="B24" s="27">
        <v>1</v>
      </c>
      <c r="C24" s="27">
        <v>1</v>
      </c>
      <c r="D24" s="27">
        <v>0</v>
      </c>
      <c r="E24" s="27">
        <v>0</v>
      </c>
      <c r="F24" s="27">
        <v>0</v>
      </c>
      <c r="G24" s="23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x14ac:dyDescent="0.25">
      <c r="A25" s="26" t="s">
        <v>76</v>
      </c>
      <c r="B25" s="27">
        <v>1</v>
      </c>
      <c r="C25" s="27">
        <v>1</v>
      </c>
      <c r="D25" s="27">
        <v>0</v>
      </c>
      <c r="E25" s="27">
        <v>0</v>
      </c>
      <c r="F25" s="27">
        <v>0</v>
      </c>
      <c r="G25" s="23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</row>
    <row r="26" spans="1:10" x14ac:dyDescent="0.25">
      <c r="A26" s="26" t="s">
        <v>78</v>
      </c>
      <c r="B26" s="27">
        <v>2</v>
      </c>
      <c r="C26" s="27">
        <v>2</v>
      </c>
      <c r="D26" s="27">
        <v>0</v>
      </c>
      <c r="E26" s="27">
        <v>0</v>
      </c>
      <c r="F26" s="27">
        <v>0</v>
      </c>
      <c r="G26" s="23">
        <f t="shared" si="0"/>
        <v>0</v>
      </c>
      <c r="H26" s="25">
        <f t="shared" si="1"/>
        <v>0</v>
      </c>
      <c r="I26" s="25">
        <f t="shared" si="2"/>
        <v>0</v>
      </c>
      <c r="J26" s="25">
        <f t="shared" si="3"/>
        <v>0</v>
      </c>
    </row>
    <row r="27" spans="1:10" x14ac:dyDescent="0.25">
      <c r="A27" s="26" t="s">
        <v>81</v>
      </c>
      <c r="B27" s="27">
        <v>1</v>
      </c>
      <c r="C27" s="27">
        <v>1</v>
      </c>
      <c r="D27" s="27">
        <v>0</v>
      </c>
      <c r="E27" s="27">
        <v>0</v>
      </c>
      <c r="F27" s="27">
        <v>0</v>
      </c>
      <c r="G27" s="23">
        <f t="shared" si="0"/>
        <v>0</v>
      </c>
      <c r="H27" s="25">
        <f t="shared" si="1"/>
        <v>0</v>
      </c>
      <c r="I27" s="25">
        <f t="shared" si="2"/>
        <v>0</v>
      </c>
      <c r="J27" s="25">
        <f t="shared" si="3"/>
        <v>0</v>
      </c>
    </row>
    <row r="28" spans="1:10" x14ac:dyDescent="0.25">
      <c r="A28" s="26" t="s">
        <v>82</v>
      </c>
      <c r="B28" s="27">
        <v>1</v>
      </c>
      <c r="C28" s="27">
        <v>0</v>
      </c>
      <c r="D28" s="27">
        <v>0</v>
      </c>
      <c r="E28" s="27">
        <v>0</v>
      </c>
      <c r="F28" s="27">
        <v>0</v>
      </c>
      <c r="G28" s="23">
        <f t="shared" si="0"/>
        <v>0</v>
      </c>
      <c r="H28" s="25">
        <f t="shared" si="1"/>
        <v>0</v>
      </c>
      <c r="I28" s="25">
        <f t="shared" si="2"/>
        <v>0</v>
      </c>
      <c r="J28" s="25">
        <f t="shared" si="3"/>
        <v>0</v>
      </c>
    </row>
    <row r="29" spans="1:10" x14ac:dyDescent="0.25">
      <c r="A29" s="26" t="s">
        <v>86</v>
      </c>
      <c r="B29" s="27">
        <v>2</v>
      </c>
      <c r="C29" s="27">
        <v>2</v>
      </c>
      <c r="D29" s="27">
        <v>0</v>
      </c>
      <c r="E29" s="27">
        <v>0</v>
      </c>
      <c r="F29" s="27">
        <v>0</v>
      </c>
      <c r="G29" s="23">
        <f t="shared" si="0"/>
        <v>0</v>
      </c>
      <c r="H29" s="25">
        <f t="shared" si="1"/>
        <v>0</v>
      </c>
      <c r="I29" s="25">
        <f t="shared" si="2"/>
        <v>0</v>
      </c>
      <c r="J29" s="25">
        <f t="shared" si="3"/>
        <v>0</v>
      </c>
    </row>
    <row r="30" spans="1:10" ht="14.45" x14ac:dyDescent="0.3">
      <c r="A30" s="26" t="s">
        <v>87</v>
      </c>
      <c r="B30" s="27">
        <v>1</v>
      </c>
      <c r="C30" s="27">
        <v>1</v>
      </c>
      <c r="D30" s="27">
        <v>0</v>
      </c>
      <c r="E30" s="27">
        <v>0</v>
      </c>
      <c r="F30" s="27">
        <v>0</v>
      </c>
      <c r="G30" s="23">
        <f t="shared" si="0"/>
        <v>0</v>
      </c>
      <c r="H30" s="25">
        <f t="shared" si="1"/>
        <v>0</v>
      </c>
      <c r="I30" s="25">
        <f t="shared" si="2"/>
        <v>0</v>
      </c>
      <c r="J30" s="25">
        <f t="shared" si="3"/>
        <v>0</v>
      </c>
    </row>
    <row r="31" spans="1:10" x14ac:dyDescent="0.25">
      <c r="A31" s="26" t="s">
        <v>88</v>
      </c>
      <c r="B31" s="27">
        <v>1</v>
      </c>
      <c r="C31" s="27">
        <v>1</v>
      </c>
      <c r="D31" s="27">
        <v>0</v>
      </c>
      <c r="E31" s="27">
        <v>0</v>
      </c>
      <c r="F31" s="27">
        <v>0</v>
      </c>
      <c r="G31" s="23">
        <f t="shared" si="0"/>
        <v>0</v>
      </c>
      <c r="H31" s="25">
        <f t="shared" si="1"/>
        <v>0</v>
      </c>
      <c r="I31" s="25">
        <f t="shared" si="2"/>
        <v>0</v>
      </c>
      <c r="J31" s="25">
        <f t="shared" si="3"/>
        <v>0</v>
      </c>
    </row>
    <row r="32" spans="1:10" x14ac:dyDescent="0.25">
      <c r="A32" s="26" t="s">
        <v>91</v>
      </c>
      <c r="B32" s="27">
        <v>1</v>
      </c>
      <c r="C32" s="27">
        <v>1</v>
      </c>
      <c r="D32" s="27">
        <v>0</v>
      </c>
      <c r="E32" s="27">
        <v>0</v>
      </c>
      <c r="F32" s="27">
        <v>0</v>
      </c>
      <c r="G32" s="23">
        <f t="shared" si="0"/>
        <v>0</v>
      </c>
      <c r="H32" s="25">
        <f t="shared" si="1"/>
        <v>0</v>
      </c>
      <c r="I32" s="25">
        <f t="shared" si="2"/>
        <v>0</v>
      </c>
      <c r="J32" s="25">
        <f t="shared" si="3"/>
        <v>0</v>
      </c>
    </row>
    <row r="33" spans="1:10" x14ac:dyDescent="0.25">
      <c r="A33" s="26" t="s">
        <v>97</v>
      </c>
      <c r="B33" s="27">
        <v>1</v>
      </c>
      <c r="C33" s="27">
        <v>1</v>
      </c>
      <c r="D33" s="27">
        <v>0</v>
      </c>
      <c r="E33" s="27">
        <v>0</v>
      </c>
      <c r="F33" s="27">
        <v>0</v>
      </c>
      <c r="G33" s="23">
        <f t="shared" si="0"/>
        <v>0</v>
      </c>
      <c r="H33" s="25">
        <f t="shared" si="1"/>
        <v>0</v>
      </c>
      <c r="I33" s="25">
        <f t="shared" si="2"/>
        <v>0</v>
      </c>
      <c r="J33" s="25">
        <f t="shared" si="3"/>
        <v>0</v>
      </c>
    </row>
    <row r="34" spans="1:10" x14ac:dyDescent="0.25">
      <c r="A34" s="26" t="s">
        <v>100</v>
      </c>
      <c r="B34" s="27">
        <v>0</v>
      </c>
      <c r="C34" s="27">
        <v>0</v>
      </c>
      <c r="D34" s="27">
        <v>0</v>
      </c>
      <c r="E34" s="27">
        <v>1</v>
      </c>
      <c r="F34" s="27">
        <v>0</v>
      </c>
      <c r="G34" s="23">
        <f t="shared" si="0"/>
        <v>0</v>
      </c>
      <c r="H34" s="24" t="s">
        <v>16</v>
      </c>
      <c r="I34" s="24" t="s">
        <v>16</v>
      </c>
      <c r="J34" s="24" t="s">
        <v>16</v>
      </c>
    </row>
    <row r="35" spans="1:10" x14ac:dyDescent="0.25">
      <c r="A35" s="26" t="s">
        <v>101</v>
      </c>
      <c r="B35" s="27">
        <v>5</v>
      </c>
      <c r="C35" s="27">
        <v>5</v>
      </c>
      <c r="D35" s="27">
        <v>0</v>
      </c>
      <c r="E35" s="27">
        <v>0</v>
      </c>
      <c r="F35" s="27">
        <v>0</v>
      </c>
      <c r="G35" s="23">
        <f t="shared" si="0"/>
        <v>0</v>
      </c>
      <c r="H35" s="25">
        <f t="shared" si="1"/>
        <v>0</v>
      </c>
      <c r="I35" s="25">
        <f t="shared" si="2"/>
        <v>0</v>
      </c>
      <c r="J35" s="25">
        <f t="shared" si="3"/>
        <v>0</v>
      </c>
    </row>
    <row r="36" spans="1:10" x14ac:dyDescent="0.25">
      <c r="A36" s="26" t="s">
        <v>103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3">
        <f t="shared" si="0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</row>
    <row r="37" spans="1:10" x14ac:dyDescent="0.25">
      <c r="A37" s="26" t="s">
        <v>107</v>
      </c>
      <c r="B37" s="27">
        <v>1</v>
      </c>
      <c r="C37" s="27">
        <v>1</v>
      </c>
      <c r="D37" s="27">
        <v>0</v>
      </c>
      <c r="E37" s="27">
        <v>0</v>
      </c>
      <c r="F37" s="27">
        <v>0</v>
      </c>
      <c r="G37" s="23">
        <f t="shared" si="0"/>
        <v>0</v>
      </c>
      <c r="H37" s="25">
        <f t="shared" si="1"/>
        <v>0</v>
      </c>
      <c r="I37" s="25">
        <f t="shared" si="2"/>
        <v>0</v>
      </c>
      <c r="J37" s="25">
        <f t="shared" si="3"/>
        <v>0</v>
      </c>
    </row>
    <row r="38" spans="1:10" x14ac:dyDescent="0.25">
      <c r="A38" s="28" t="s">
        <v>109</v>
      </c>
      <c r="B38" s="29">
        <v>1</v>
      </c>
      <c r="C38" s="29">
        <v>0</v>
      </c>
      <c r="D38" s="29">
        <v>0</v>
      </c>
      <c r="E38" s="29">
        <v>0</v>
      </c>
      <c r="F38" s="29">
        <v>0</v>
      </c>
      <c r="G38" s="30">
        <f t="shared" si="0"/>
        <v>0</v>
      </c>
      <c r="H38" s="31">
        <f t="shared" si="1"/>
        <v>0</v>
      </c>
      <c r="I38" s="31">
        <f t="shared" si="2"/>
        <v>0</v>
      </c>
      <c r="J38" s="31">
        <f t="shared" si="3"/>
        <v>0</v>
      </c>
    </row>
    <row r="39" spans="1:10" x14ac:dyDescent="0.25">
      <c r="A39" s="19" t="s">
        <v>15</v>
      </c>
      <c r="B39" s="20">
        <v>60</v>
      </c>
      <c r="C39" s="20">
        <v>57</v>
      </c>
      <c r="D39" s="20">
        <v>1</v>
      </c>
      <c r="E39" s="20">
        <v>4</v>
      </c>
      <c r="F39" s="20">
        <v>2</v>
      </c>
      <c r="G39" s="21">
        <f t="shared" si="0"/>
        <v>-1</v>
      </c>
      <c r="H39" s="22">
        <f t="shared" si="1"/>
        <v>1.639344262295082</v>
      </c>
      <c r="I39" s="22">
        <f t="shared" si="2"/>
        <v>3.278688524590164</v>
      </c>
      <c r="J39" s="22">
        <f t="shared" si="3"/>
        <v>-1.639344262295082</v>
      </c>
    </row>
    <row r="41" spans="1:10" x14ac:dyDescent="0.25">
      <c r="A41" s="10" t="s">
        <v>10</v>
      </c>
    </row>
    <row r="42" spans="1:10" x14ac:dyDescent="0.25">
      <c r="A42" s="10" t="s">
        <v>11</v>
      </c>
    </row>
    <row r="43" spans="1:10" x14ac:dyDescent="0.25">
      <c r="A4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3" sqref="B3:J11"/>
    </sheetView>
  </sheetViews>
  <sheetFormatPr defaultRowHeight="15" x14ac:dyDescent="0.25"/>
  <cols>
    <col min="1" max="1" width="15.85546875" style="9" customWidth="1"/>
    <col min="2" max="2" width="8.28515625" style="9" customWidth="1"/>
    <col min="3" max="3" width="5.7109375" style="9" customWidth="1"/>
    <col min="4" max="4" width="6.7109375" style="9" customWidth="1"/>
    <col min="5" max="5" width="7.85546875" style="9" customWidth="1"/>
    <col min="6" max="6" width="8.7109375" style="9" customWidth="1"/>
    <col min="7" max="7" width="5.42578125" style="9" customWidth="1"/>
    <col min="8" max="8" width="6.85546875" style="9" customWidth="1"/>
    <col min="9" max="9" width="6.28515625" style="9" customWidth="1"/>
    <col min="10" max="10" width="8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1.5" customHeight="1" x14ac:dyDescent="0.25">
      <c r="A1" s="53" t="s">
        <v>116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5.6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45" x14ac:dyDescent="0.3">
      <c r="A5" s="26" t="s">
        <v>18</v>
      </c>
      <c r="B5" s="27">
        <v>48</v>
      </c>
      <c r="C5" s="27">
        <v>46</v>
      </c>
      <c r="D5" s="27">
        <v>1</v>
      </c>
      <c r="E5" s="27">
        <v>3</v>
      </c>
      <c r="F5" s="27">
        <v>0</v>
      </c>
      <c r="G5" s="23">
        <f t="shared" ref="G5:G15" si="0">D5-F5</f>
        <v>1</v>
      </c>
      <c r="H5" s="25">
        <f t="shared" ref="H5:H15" si="1">D5/(B5-D5+F5)*100</f>
        <v>2.1276595744680851</v>
      </c>
      <c r="I5" s="25">
        <f t="shared" ref="I5:I15" si="2">F5/(B5-D5+F5)*100</f>
        <v>0</v>
      </c>
      <c r="J5" s="25">
        <f t="shared" ref="J5:J15" si="3">G5/(B5-D5+F5)*100</f>
        <v>2.1276595744680851</v>
      </c>
    </row>
    <row r="6" spans="1:10" ht="14.45" x14ac:dyDescent="0.3">
      <c r="A6" s="26" t="s">
        <v>19</v>
      </c>
      <c r="B6" s="27">
        <v>71</v>
      </c>
      <c r="C6" s="27">
        <v>65</v>
      </c>
      <c r="D6" s="27">
        <v>1</v>
      </c>
      <c r="E6" s="27">
        <v>2</v>
      </c>
      <c r="F6" s="27">
        <v>2</v>
      </c>
      <c r="G6" s="23">
        <f t="shared" si="0"/>
        <v>-1</v>
      </c>
      <c r="H6" s="25">
        <f t="shared" si="1"/>
        <v>1.3888888888888888</v>
      </c>
      <c r="I6" s="25">
        <f t="shared" si="2"/>
        <v>2.7777777777777777</v>
      </c>
      <c r="J6" s="25">
        <f t="shared" si="3"/>
        <v>-1.3888888888888888</v>
      </c>
    </row>
    <row r="7" spans="1:10" ht="14.45" x14ac:dyDescent="0.3">
      <c r="A7" s="26" t="s">
        <v>20</v>
      </c>
      <c r="B7" s="27">
        <v>46</v>
      </c>
      <c r="C7" s="27">
        <v>38</v>
      </c>
      <c r="D7" s="27">
        <v>1</v>
      </c>
      <c r="E7" s="27">
        <v>3</v>
      </c>
      <c r="F7" s="27">
        <v>2</v>
      </c>
      <c r="G7" s="23">
        <f t="shared" si="0"/>
        <v>-1</v>
      </c>
      <c r="H7" s="25">
        <f t="shared" si="1"/>
        <v>2.1276595744680851</v>
      </c>
      <c r="I7" s="25">
        <f t="shared" si="2"/>
        <v>4.2553191489361701</v>
      </c>
      <c r="J7" s="25">
        <f t="shared" si="3"/>
        <v>-2.1276595744680851</v>
      </c>
    </row>
    <row r="8" spans="1:10" ht="14.45" x14ac:dyDescent="0.3">
      <c r="A8" s="26" t="s">
        <v>21</v>
      </c>
      <c r="B8" s="27">
        <v>54</v>
      </c>
      <c r="C8" s="27">
        <v>51</v>
      </c>
      <c r="D8" s="27">
        <v>1</v>
      </c>
      <c r="E8" s="27">
        <v>5</v>
      </c>
      <c r="F8" s="27">
        <v>3</v>
      </c>
      <c r="G8" s="23">
        <f t="shared" si="0"/>
        <v>-2</v>
      </c>
      <c r="H8" s="25">
        <f t="shared" si="1"/>
        <v>1.7857142857142856</v>
      </c>
      <c r="I8" s="25">
        <f t="shared" si="2"/>
        <v>5.3571428571428568</v>
      </c>
      <c r="J8" s="25">
        <f t="shared" si="3"/>
        <v>-3.5714285714285712</v>
      </c>
    </row>
    <row r="9" spans="1:10" ht="14.45" x14ac:dyDescent="0.3">
      <c r="A9" s="26" t="s">
        <v>22</v>
      </c>
      <c r="B9" s="27">
        <v>29</v>
      </c>
      <c r="C9" s="27">
        <v>24</v>
      </c>
      <c r="D9" s="27">
        <v>1</v>
      </c>
      <c r="E9" s="27">
        <v>2</v>
      </c>
      <c r="F9" s="27">
        <v>2</v>
      </c>
      <c r="G9" s="23">
        <f t="shared" si="0"/>
        <v>-1</v>
      </c>
      <c r="H9" s="25">
        <f t="shared" si="1"/>
        <v>3.3333333333333335</v>
      </c>
      <c r="I9" s="25">
        <f t="shared" si="2"/>
        <v>6.666666666666667</v>
      </c>
      <c r="J9" s="25">
        <f t="shared" si="3"/>
        <v>-3.3333333333333335</v>
      </c>
    </row>
    <row r="10" spans="1:10" ht="14.45" x14ac:dyDescent="0.3">
      <c r="A10" s="26" t="s">
        <v>23</v>
      </c>
      <c r="B10" s="27">
        <v>81</v>
      </c>
      <c r="C10" s="27">
        <v>75</v>
      </c>
      <c r="D10" s="27">
        <v>5</v>
      </c>
      <c r="E10" s="27">
        <v>7</v>
      </c>
      <c r="F10" s="27">
        <v>6</v>
      </c>
      <c r="G10" s="23">
        <f t="shared" si="0"/>
        <v>-1</v>
      </c>
      <c r="H10" s="25">
        <f t="shared" si="1"/>
        <v>6.0975609756097562</v>
      </c>
      <c r="I10" s="25">
        <f t="shared" si="2"/>
        <v>7.3170731707317067</v>
      </c>
      <c r="J10" s="25">
        <f t="shared" si="3"/>
        <v>-1.2195121951219512</v>
      </c>
    </row>
    <row r="11" spans="1:10" ht="14.45" x14ac:dyDescent="0.3">
      <c r="A11" s="26" t="s">
        <v>24</v>
      </c>
      <c r="B11" s="27">
        <v>31</v>
      </c>
      <c r="C11" s="27">
        <v>26</v>
      </c>
      <c r="D11" s="27">
        <v>1</v>
      </c>
      <c r="E11" s="27">
        <v>3</v>
      </c>
      <c r="F11" s="27">
        <v>3</v>
      </c>
      <c r="G11" s="23">
        <f t="shared" si="0"/>
        <v>-2</v>
      </c>
      <c r="H11" s="25">
        <f t="shared" si="1"/>
        <v>3.0303030303030303</v>
      </c>
      <c r="I11" s="25">
        <f t="shared" si="2"/>
        <v>9.0909090909090917</v>
      </c>
      <c r="J11" s="25">
        <f t="shared" si="3"/>
        <v>-6.0606060606060606</v>
      </c>
    </row>
    <row r="12" spans="1:10" ht="14.45" x14ac:dyDescent="0.3">
      <c r="A12" s="26" t="s">
        <v>25</v>
      </c>
      <c r="B12" s="27">
        <v>13</v>
      </c>
      <c r="C12" s="27">
        <v>13</v>
      </c>
      <c r="D12" s="27">
        <v>0</v>
      </c>
      <c r="E12" s="27">
        <v>0</v>
      </c>
      <c r="F12" s="27">
        <v>0</v>
      </c>
      <c r="G12" s="23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ht="14.45" x14ac:dyDescent="0.3">
      <c r="A13" s="26" t="s">
        <v>26</v>
      </c>
      <c r="B13" s="27">
        <v>17</v>
      </c>
      <c r="C13" s="27">
        <v>15</v>
      </c>
      <c r="D13" s="27">
        <v>1</v>
      </c>
      <c r="E13" s="27">
        <v>4</v>
      </c>
      <c r="F13" s="27">
        <v>4</v>
      </c>
      <c r="G13" s="23">
        <f t="shared" si="0"/>
        <v>-3</v>
      </c>
      <c r="H13" s="25">
        <f t="shared" si="1"/>
        <v>5</v>
      </c>
      <c r="I13" s="25">
        <f t="shared" si="2"/>
        <v>20</v>
      </c>
      <c r="J13" s="25">
        <f t="shared" si="3"/>
        <v>-15</v>
      </c>
    </row>
    <row r="14" spans="1:10" ht="14.45" x14ac:dyDescent="0.3">
      <c r="A14" s="26" t="s">
        <v>27</v>
      </c>
      <c r="B14" s="27">
        <v>50</v>
      </c>
      <c r="C14" s="27">
        <v>39</v>
      </c>
      <c r="D14" s="27">
        <v>2</v>
      </c>
      <c r="E14" s="27">
        <v>5</v>
      </c>
      <c r="F14" s="27">
        <v>4</v>
      </c>
      <c r="G14" s="23">
        <f t="shared" si="0"/>
        <v>-2</v>
      </c>
      <c r="H14" s="25">
        <f t="shared" si="1"/>
        <v>3.8461538461538463</v>
      </c>
      <c r="I14" s="25">
        <f t="shared" si="2"/>
        <v>7.6923076923076925</v>
      </c>
      <c r="J14" s="25">
        <f t="shared" si="3"/>
        <v>-3.8461538461538463</v>
      </c>
    </row>
    <row r="15" spans="1:10" ht="14.45" x14ac:dyDescent="0.3">
      <c r="A15" s="26" t="s">
        <v>28</v>
      </c>
      <c r="B15" s="27">
        <v>100</v>
      </c>
      <c r="C15" s="27">
        <v>84</v>
      </c>
      <c r="D15" s="27">
        <v>3</v>
      </c>
      <c r="E15" s="27">
        <v>8</v>
      </c>
      <c r="F15" s="27">
        <v>7</v>
      </c>
      <c r="G15" s="23">
        <f t="shared" si="0"/>
        <v>-4</v>
      </c>
      <c r="H15" s="25">
        <f t="shared" si="1"/>
        <v>2.8846153846153846</v>
      </c>
      <c r="I15" s="25">
        <f t="shared" si="2"/>
        <v>6.7307692307692308</v>
      </c>
      <c r="J15" s="25">
        <f t="shared" si="3"/>
        <v>-3.8461538461538463</v>
      </c>
    </row>
    <row r="16" spans="1:10" x14ac:dyDescent="0.25">
      <c r="A16" s="26" t="s">
        <v>29</v>
      </c>
      <c r="B16" s="27">
        <v>12</v>
      </c>
      <c r="C16" s="27">
        <v>10</v>
      </c>
      <c r="D16" s="27">
        <v>0</v>
      </c>
      <c r="E16" s="27">
        <v>0</v>
      </c>
      <c r="F16" s="27">
        <v>0</v>
      </c>
      <c r="G16" s="23">
        <f t="shared" ref="G16:G68" si="4">D16-F16</f>
        <v>0</v>
      </c>
      <c r="H16" s="25">
        <f t="shared" ref="H16:H68" si="5">D16/(B16-D16+F16)*100</f>
        <v>0</v>
      </c>
      <c r="I16" s="25">
        <f t="shared" ref="I16:I68" si="6">F16/(B16-D16+F16)*100</f>
        <v>0</v>
      </c>
      <c r="J16" s="25">
        <f t="shared" ref="J16:J68" si="7">G16/(B16-D16+F16)*100</f>
        <v>0</v>
      </c>
    </row>
    <row r="17" spans="1:10" x14ac:dyDescent="0.25">
      <c r="A17" s="26" t="s">
        <v>30</v>
      </c>
      <c r="B17" s="27">
        <v>17</v>
      </c>
      <c r="C17" s="27">
        <v>16</v>
      </c>
      <c r="D17" s="27">
        <v>1</v>
      </c>
      <c r="E17" s="27">
        <v>2</v>
      </c>
      <c r="F17" s="27">
        <v>2</v>
      </c>
      <c r="G17" s="23">
        <f t="shared" si="4"/>
        <v>-1</v>
      </c>
      <c r="H17" s="25">
        <f t="shared" si="5"/>
        <v>5.5555555555555554</v>
      </c>
      <c r="I17" s="25">
        <f t="shared" si="6"/>
        <v>11.111111111111111</v>
      </c>
      <c r="J17" s="25">
        <f t="shared" si="7"/>
        <v>-5.5555555555555554</v>
      </c>
    </row>
    <row r="18" spans="1:10" x14ac:dyDescent="0.25">
      <c r="A18" s="26" t="s">
        <v>31</v>
      </c>
      <c r="B18" s="27">
        <v>100</v>
      </c>
      <c r="C18" s="27">
        <v>91</v>
      </c>
      <c r="D18" s="27">
        <v>1</v>
      </c>
      <c r="E18" s="27">
        <v>9</v>
      </c>
      <c r="F18" s="27">
        <v>8</v>
      </c>
      <c r="G18" s="23">
        <f t="shared" si="4"/>
        <v>-7</v>
      </c>
      <c r="H18" s="25">
        <f t="shared" si="5"/>
        <v>0.93457943925233633</v>
      </c>
      <c r="I18" s="25">
        <f t="shared" si="6"/>
        <v>7.4766355140186906</v>
      </c>
      <c r="J18" s="25">
        <f t="shared" si="7"/>
        <v>-6.5420560747663545</v>
      </c>
    </row>
    <row r="19" spans="1:10" x14ac:dyDescent="0.25">
      <c r="A19" s="26" t="s">
        <v>32</v>
      </c>
      <c r="B19" s="27">
        <v>28</v>
      </c>
      <c r="C19" s="27">
        <v>25</v>
      </c>
      <c r="D19" s="27">
        <v>0</v>
      </c>
      <c r="E19" s="27">
        <v>1</v>
      </c>
      <c r="F19" s="27">
        <v>0</v>
      </c>
      <c r="G19" s="23">
        <f t="shared" si="4"/>
        <v>0</v>
      </c>
      <c r="H19" s="25">
        <f t="shared" si="5"/>
        <v>0</v>
      </c>
      <c r="I19" s="25">
        <f t="shared" si="6"/>
        <v>0</v>
      </c>
      <c r="J19" s="25">
        <f t="shared" si="7"/>
        <v>0</v>
      </c>
    </row>
    <row r="20" spans="1:10" x14ac:dyDescent="0.25">
      <c r="A20" s="26" t="s">
        <v>33</v>
      </c>
      <c r="B20" s="27">
        <v>265</v>
      </c>
      <c r="C20" s="27">
        <v>222</v>
      </c>
      <c r="D20" s="27">
        <v>12</v>
      </c>
      <c r="E20" s="27">
        <v>24</v>
      </c>
      <c r="F20" s="27">
        <v>15</v>
      </c>
      <c r="G20" s="23">
        <f t="shared" si="4"/>
        <v>-3</v>
      </c>
      <c r="H20" s="25">
        <f t="shared" si="5"/>
        <v>4.4776119402985071</v>
      </c>
      <c r="I20" s="25">
        <f t="shared" si="6"/>
        <v>5.5970149253731343</v>
      </c>
      <c r="J20" s="25">
        <f t="shared" si="7"/>
        <v>-1.1194029850746268</v>
      </c>
    </row>
    <row r="21" spans="1:10" x14ac:dyDescent="0.25">
      <c r="A21" s="26" t="s">
        <v>34</v>
      </c>
      <c r="B21" s="27">
        <v>21</v>
      </c>
      <c r="C21" s="27">
        <v>20</v>
      </c>
      <c r="D21" s="27">
        <v>0</v>
      </c>
      <c r="E21" s="27">
        <v>0</v>
      </c>
      <c r="F21" s="27">
        <v>0</v>
      </c>
      <c r="G21" s="23">
        <f t="shared" si="4"/>
        <v>0</v>
      </c>
      <c r="H21" s="25">
        <f t="shared" si="5"/>
        <v>0</v>
      </c>
      <c r="I21" s="25">
        <f t="shared" si="6"/>
        <v>0</v>
      </c>
      <c r="J21" s="25">
        <f t="shared" si="7"/>
        <v>0</v>
      </c>
    </row>
    <row r="22" spans="1:10" x14ac:dyDescent="0.25">
      <c r="A22" s="26" t="s">
        <v>35</v>
      </c>
      <c r="B22" s="27">
        <v>28</v>
      </c>
      <c r="C22" s="27">
        <v>25</v>
      </c>
      <c r="D22" s="27">
        <v>0</v>
      </c>
      <c r="E22" s="27">
        <v>4</v>
      </c>
      <c r="F22" s="27">
        <v>4</v>
      </c>
      <c r="G22" s="23">
        <f t="shared" si="4"/>
        <v>-4</v>
      </c>
      <c r="H22" s="25">
        <f t="shared" si="5"/>
        <v>0</v>
      </c>
      <c r="I22" s="25">
        <f t="shared" si="6"/>
        <v>12.5</v>
      </c>
      <c r="J22" s="25">
        <f t="shared" si="7"/>
        <v>-12.5</v>
      </c>
    </row>
    <row r="23" spans="1:10" x14ac:dyDescent="0.25">
      <c r="A23" s="26" t="s">
        <v>36</v>
      </c>
      <c r="B23" s="27">
        <v>30</v>
      </c>
      <c r="C23" s="27">
        <v>28</v>
      </c>
      <c r="D23" s="27">
        <v>0</v>
      </c>
      <c r="E23" s="27">
        <v>0</v>
      </c>
      <c r="F23" s="27">
        <v>0</v>
      </c>
      <c r="G23" s="23">
        <f t="shared" si="4"/>
        <v>0</v>
      </c>
      <c r="H23" s="25">
        <f t="shared" si="5"/>
        <v>0</v>
      </c>
      <c r="I23" s="25">
        <f t="shared" si="6"/>
        <v>0</v>
      </c>
      <c r="J23" s="25">
        <f t="shared" si="7"/>
        <v>0</v>
      </c>
    </row>
    <row r="24" spans="1:10" x14ac:dyDescent="0.25">
      <c r="A24" s="26" t="s">
        <v>37</v>
      </c>
      <c r="B24" s="27">
        <v>68</v>
      </c>
      <c r="C24" s="27">
        <v>63</v>
      </c>
      <c r="D24" s="27">
        <v>2</v>
      </c>
      <c r="E24" s="27">
        <v>2</v>
      </c>
      <c r="F24" s="27">
        <v>2</v>
      </c>
      <c r="G24" s="23">
        <f t="shared" si="4"/>
        <v>0</v>
      </c>
      <c r="H24" s="25">
        <f t="shared" si="5"/>
        <v>2.9411764705882351</v>
      </c>
      <c r="I24" s="25">
        <f t="shared" si="6"/>
        <v>2.9411764705882351</v>
      </c>
      <c r="J24" s="25">
        <f t="shared" si="7"/>
        <v>0</v>
      </c>
    </row>
    <row r="25" spans="1:10" x14ac:dyDescent="0.25">
      <c r="A25" s="26" t="s">
        <v>38</v>
      </c>
      <c r="B25" s="27">
        <v>58</v>
      </c>
      <c r="C25" s="27">
        <v>51</v>
      </c>
      <c r="D25" s="27">
        <v>1</v>
      </c>
      <c r="E25" s="27">
        <v>4</v>
      </c>
      <c r="F25" s="27">
        <v>3</v>
      </c>
      <c r="G25" s="23">
        <f t="shared" si="4"/>
        <v>-2</v>
      </c>
      <c r="H25" s="25">
        <f t="shared" si="5"/>
        <v>1.6666666666666667</v>
      </c>
      <c r="I25" s="25">
        <f t="shared" si="6"/>
        <v>5</v>
      </c>
      <c r="J25" s="25">
        <f t="shared" si="7"/>
        <v>-3.3333333333333335</v>
      </c>
    </row>
    <row r="26" spans="1:10" x14ac:dyDescent="0.25">
      <c r="A26" s="26" t="s">
        <v>39</v>
      </c>
      <c r="B26" s="27">
        <v>141</v>
      </c>
      <c r="C26" s="27">
        <v>125</v>
      </c>
      <c r="D26" s="27">
        <v>4</v>
      </c>
      <c r="E26" s="27">
        <v>11</v>
      </c>
      <c r="F26" s="27">
        <v>9</v>
      </c>
      <c r="G26" s="23">
        <f t="shared" si="4"/>
        <v>-5</v>
      </c>
      <c r="H26" s="25">
        <f t="shared" si="5"/>
        <v>2.7397260273972601</v>
      </c>
      <c r="I26" s="25">
        <f t="shared" si="6"/>
        <v>6.1643835616438354</v>
      </c>
      <c r="J26" s="25">
        <f t="shared" si="7"/>
        <v>-3.4246575342465753</v>
      </c>
    </row>
    <row r="27" spans="1:10" x14ac:dyDescent="0.25">
      <c r="A27" s="26" t="s">
        <v>40</v>
      </c>
      <c r="B27" s="27">
        <v>57</v>
      </c>
      <c r="C27" s="27">
        <v>53</v>
      </c>
      <c r="D27" s="27">
        <v>0</v>
      </c>
      <c r="E27" s="27">
        <v>4</v>
      </c>
      <c r="F27" s="27">
        <v>3</v>
      </c>
      <c r="G27" s="23">
        <f t="shared" si="4"/>
        <v>-3</v>
      </c>
      <c r="H27" s="25">
        <f t="shared" si="5"/>
        <v>0</v>
      </c>
      <c r="I27" s="25">
        <f t="shared" si="6"/>
        <v>5</v>
      </c>
      <c r="J27" s="25">
        <f t="shared" si="7"/>
        <v>-5</v>
      </c>
    </row>
    <row r="28" spans="1:10" x14ac:dyDescent="0.25">
      <c r="A28" s="26" t="s">
        <v>41</v>
      </c>
      <c r="B28" s="27">
        <v>55</v>
      </c>
      <c r="C28" s="27">
        <v>51</v>
      </c>
      <c r="D28" s="27">
        <v>1</v>
      </c>
      <c r="E28" s="27">
        <v>0</v>
      </c>
      <c r="F28" s="27">
        <v>0</v>
      </c>
      <c r="G28" s="23">
        <f t="shared" si="4"/>
        <v>1</v>
      </c>
      <c r="H28" s="25">
        <f t="shared" si="5"/>
        <v>1.8518518518518516</v>
      </c>
      <c r="I28" s="25">
        <f t="shared" si="6"/>
        <v>0</v>
      </c>
      <c r="J28" s="25">
        <f t="shared" si="7"/>
        <v>1.8518518518518516</v>
      </c>
    </row>
    <row r="29" spans="1:10" x14ac:dyDescent="0.25">
      <c r="A29" s="26" t="s">
        <v>42</v>
      </c>
      <c r="B29" s="27">
        <v>43</v>
      </c>
      <c r="C29" s="27">
        <v>39</v>
      </c>
      <c r="D29" s="27">
        <v>2</v>
      </c>
      <c r="E29" s="27">
        <v>0</v>
      </c>
      <c r="F29" s="27">
        <v>0</v>
      </c>
      <c r="G29" s="23">
        <f t="shared" si="4"/>
        <v>2</v>
      </c>
      <c r="H29" s="25">
        <f t="shared" si="5"/>
        <v>4.8780487804878048</v>
      </c>
      <c r="I29" s="25">
        <f t="shared" si="6"/>
        <v>0</v>
      </c>
      <c r="J29" s="25">
        <f t="shared" si="7"/>
        <v>4.8780487804878048</v>
      </c>
    </row>
    <row r="30" spans="1:10" x14ac:dyDescent="0.25">
      <c r="A30" s="26" t="s">
        <v>43</v>
      </c>
      <c r="B30" s="27">
        <v>60</v>
      </c>
      <c r="C30" s="27">
        <v>54</v>
      </c>
      <c r="D30" s="27">
        <v>3</v>
      </c>
      <c r="E30" s="27">
        <v>7</v>
      </c>
      <c r="F30" s="27">
        <v>7</v>
      </c>
      <c r="G30" s="23">
        <f t="shared" si="4"/>
        <v>-4</v>
      </c>
      <c r="H30" s="25">
        <f t="shared" si="5"/>
        <v>4.6875</v>
      </c>
      <c r="I30" s="25">
        <f t="shared" si="6"/>
        <v>10.9375</v>
      </c>
      <c r="J30" s="25">
        <f t="shared" si="7"/>
        <v>-6.25</v>
      </c>
    </row>
    <row r="31" spans="1:10" x14ac:dyDescent="0.25">
      <c r="A31" s="26" t="s">
        <v>44</v>
      </c>
      <c r="B31" s="27">
        <v>20</v>
      </c>
      <c r="C31" s="27">
        <v>19</v>
      </c>
      <c r="D31" s="27">
        <v>0</v>
      </c>
      <c r="E31" s="27">
        <v>2</v>
      </c>
      <c r="F31" s="27">
        <v>2</v>
      </c>
      <c r="G31" s="23">
        <f t="shared" si="4"/>
        <v>-2</v>
      </c>
      <c r="H31" s="25">
        <f t="shared" si="5"/>
        <v>0</v>
      </c>
      <c r="I31" s="25">
        <f t="shared" si="6"/>
        <v>9.0909090909090917</v>
      </c>
      <c r="J31" s="25">
        <f t="shared" si="7"/>
        <v>-9.0909090909090917</v>
      </c>
    </row>
    <row r="32" spans="1:10" x14ac:dyDescent="0.25">
      <c r="A32" s="26" t="s">
        <v>45</v>
      </c>
      <c r="B32" s="27">
        <v>45</v>
      </c>
      <c r="C32" s="27">
        <v>41</v>
      </c>
      <c r="D32" s="27">
        <v>0</v>
      </c>
      <c r="E32" s="27">
        <v>2</v>
      </c>
      <c r="F32" s="27">
        <v>2</v>
      </c>
      <c r="G32" s="23">
        <f t="shared" si="4"/>
        <v>-2</v>
      </c>
      <c r="H32" s="25">
        <f t="shared" si="5"/>
        <v>0</v>
      </c>
      <c r="I32" s="25">
        <f t="shared" si="6"/>
        <v>4.2553191489361701</v>
      </c>
      <c r="J32" s="25">
        <f t="shared" si="7"/>
        <v>-4.2553191489361701</v>
      </c>
    </row>
    <row r="33" spans="1:10" x14ac:dyDescent="0.25">
      <c r="A33" s="26" t="s">
        <v>46</v>
      </c>
      <c r="B33" s="27">
        <v>193</v>
      </c>
      <c r="C33" s="27">
        <v>168</v>
      </c>
      <c r="D33" s="27">
        <v>4</v>
      </c>
      <c r="E33" s="27">
        <v>13</v>
      </c>
      <c r="F33" s="27">
        <v>12</v>
      </c>
      <c r="G33" s="23">
        <f t="shared" si="4"/>
        <v>-8</v>
      </c>
      <c r="H33" s="25">
        <f t="shared" si="5"/>
        <v>1.9900497512437811</v>
      </c>
      <c r="I33" s="25">
        <f t="shared" si="6"/>
        <v>5.9701492537313428</v>
      </c>
      <c r="J33" s="25">
        <f t="shared" si="7"/>
        <v>-3.9800995024875623</v>
      </c>
    </row>
    <row r="34" spans="1:10" x14ac:dyDescent="0.25">
      <c r="A34" s="26" t="s">
        <v>47</v>
      </c>
      <c r="B34" s="27">
        <v>115</v>
      </c>
      <c r="C34" s="27">
        <v>101</v>
      </c>
      <c r="D34" s="27">
        <v>3</v>
      </c>
      <c r="E34" s="27">
        <v>9</v>
      </c>
      <c r="F34" s="27">
        <v>7</v>
      </c>
      <c r="G34" s="23">
        <f t="shared" si="4"/>
        <v>-4</v>
      </c>
      <c r="H34" s="25">
        <f t="shared" si="5"/>
        <v>2.5210084033613445</v>
      </c>
      <c r="I34" s="25">
        <f t="shared" si="6"/>
        <v>5.8823529411764701</v>
      </c>
      <c r="J34" s="25">
        <f t="shared" si="7"/>
        <v>-3.3613445378151261</v>
      </c>
    </row>
    <row r="35" spans="1:10" x14ac:dyDescent="0.25">
      <c r="A35" s="26" t="s">
        <v>48</v>
      </c>
      <c r="B35" s="27">
        <v>80</v>
      </c>
      <c r="C35" s="27">
        <v>76</v>
      </c>
      <c r="D35" s="27">
        <v>4</v>
      </c>
      <c r="E35" s="27">
        <v>4</v>
      </c>
      <c r="F35" s="27">
        <v>3</v>
      </c>
      <c r="G35" s="23">
        <f t="shared" si="4"/>
        <v>1</v>
      </c>
      <c r="H35" s="25">
        <f t="shared" si="5"/>
        <v>5.0632911392405067</v>
      </c>
      <c r="I35" s="25">
        <f t="shared" si="6"/>
        <v>3.79746835443038</v>
      </c>
      <c r="J35" s="25">
        <f t="shared" si="7"/>
        <v>1.2658227848101267</v>
      </c>
    </row>
    <row r="36" spans="1:10" x14ac:dyDescent="0.25">
      <c r="A36" s="26" t="s">
        <v>49</v>
      </c>
      <c r="B36" s="27">
        <v>9</v>
      </c>
      <c r="C36" s="27">
        <v>8</v>
      </c>
      <c r="D36" s="27">
        <v>0</v>
      </c>
      <c r="E36" s="27">
        <v>0</v>
      </c>
      <c r="F36" s="27">
        <v>0</v>
      </c>
      <c r="G36" s="23">
        <f t="shared" si="4"/>
        <v>0</v>
      </c>
      <c r="H36" s="25">
        <f t="shared" si="5"/>
        <v>0</v>
      </c>
      <c r="I36" s="25">
        <f t="shared" si="6"/>
        <v>0</v>
      </c>
      <c r="J36" s="25">
        <f t="shared" si="7"/>
        <v>0</v>
      </c>
    </row>
    <row r="37" spans="1:10" x14ac:dyDescent="0.25">
      <c r="A37" s="26" t="s">
        <v>50</v>
      </c>
      <c r="B37" s="27">
        <v>10</v>
      </c>
      <c r="C37" s="27">
        <v>10</v>
      </c>
      <c r="D37" s="27">
        <v>0</v>
      </c>
      <c r="E37" s="27">
        <v>0</v>
      </c>
      <c r="F37" s="27">
        <v>0</v>
      </c>
      <c r="G37" s="23">
        <f t="shared" si="4"/>
        <v>0</v>
      </c>
      <c r="H37" s="25">
        <f t="shared" si="5"/>
        <v>0</v>
      </c>
      <c r="I37" s="25">
        <f t="shared" si="6"/>
        <v>0</v>
      </c>
      <c r="J37" s="25">
        <f t="shared" si="7"/>
        <v>0</v>
      </c>
    </row>
    <row r="38" spans="1:10" x14ac:dyDescent="0.25">
      <c r="A38" s="26" t="s">
        <v>51</v>
      </c>
      <c r="B38" s="27">
        <v>43</v>
      </c>
      <c r="C38" s="27">
        <v>40</v>
      </c>
      <c r="D38" s="27">
        <v>2</v>
      </c>
      <c r="E38" s="27">
        <v>3</v>
      </c>
      <c r="F38" s="27">
        <v>3</v>
      </c>
      <c r="G38" s="23">
        <f t="shared" si="4"/>
        <v>-1</v>
      </c>
      <c r="H38" s="25">
        <f t="shared" si="5"/>
        <v>4.5454545454545459</v>
      </c>
      <c r="I38" s="25">
        <f t="shared" si="6"/>
        <v>6.8181818181818175</v>
      </c>
      <c r="J38" s="25">
        <f t="shared" si="7"/>
        <v>-2.2727272727272729</v>
      </c>
    </row>
    <row r="39" spans="1:10" x14ac:dyDescent="0.25">
      <c r="A39" s="26" t="s">
        <v>52</v>
      </c>
      <c r="B39" s="27">
        <v>684</v>
      </c>
      <c r="C39" s="27">
        <v>595</v>
      </c>
      <c r="D39" s="27">
        <v>26</v>
      </c>
      <c r="E39" s="27">
        <v>60</v>
      </c>
      <c r="F39" s="27">
        <v>45</v>
      </c>
      <c r="G39" s="23">
        <f t="shared" si="4"/>
        <v>-19</v>
      </c>
      <c r="H39" s="25">
        <f t="shared" si="5"/>
        <v>3.6984352773826461</v>
      </c>
      <c r="I39" s="25">
        <f t="shared" si="6"/>
        <v>6.4011379800853492</v>
      </c>
      <c r="J39" s="25">
        <f t="shared" si="7"/>
        <v>-2.7027027027027026</v>
      </c>
    </row>
    <row r="40" spans="1:10" x14ac:dyDescent="0.25">
      <c r="A40" s="26" t="s">
        <v>53</v>
      </c>
      <c r="B40" s="27">
        <v>62</v>
      </c>
      <c r="C40" s="27">
        <v>56</v>
      </c>
      <c r="D40" s="27">
        <v>1</v>
      </c>
      <c r="E40" s="27">
        <v>1</v>
      </c>
      <c r="F40" s="27">
        <v>1</v>
      </c>
      <c r="G40" s="23">
        <f t="shared" si="4"/>
        <v>0</v>
      </c>
      <c r="H40" s="25">
        <f t="shared" si="5"/>
        <v>1.6129032258064515</v>
      </c>
      <c r="I40" s="25">
        <f t="shared" si="6"/>
        <v>1.6129032258064515</v>
      </c>
      <c r="J40" s="25">
        <f t="shared" si="7"/>
        <v>0</v>
      </c>
    </row>
    <row r="41" spans="1:10" x14ac:dyDescent="0.25">
      <c r="A41" s="26" t="s">
        <v>54</v>
      </c>
      <c r="B41" s="27">
        <v>98</v>
      </c>
      <c r="C41" s="27">
        <v>93</v>
      </c>
      <c r="D41" s="27">
        <v>2</v>
      </c>
      <c r="E41" s="27">
        <v>8</v>
      </c>
      <c r="F41" s="27">
        <v>7</v>
      </c>
      <c r="G41" s="23">
        <f t="shared" si="4"/>
        <v>-5</v>
      </c>
      <c r="H41" s="25">
        <f t="shared" si="5"/>
        <v>1.9417475728155338</v>
      </c>
      <c r="I41" s="25">
        <f t="shared" si="6"/>
        <v>6.7961165048543686</v>
      </c>
      <c r="J41" s="25">
        <f t="shared" si="7"/>
        <v>-4.8543689320388346</v>
      </c>
    </row>
    <row r="42" spans="1:10" x14ac:dyDescent="0.25">
      <c r="A42" s="26" t="s">
        <v>55</v>
      </c>
      <c r="B42" s="27">
        <v>49</v>
      </c>
      <c r="C42" s="27">
        <v>46</v>
      </c>
      <c r="D42" s="27">
        <v>3</v>
      </c>
      <c r="E42" s="27">
        <v>4</v>
      </c>
      <c r="F42" s="27">
        <v>3</v>
      </c>
      <c r="G42" s="23">
        <f t="shared" si="4"/>
        <v>0</v>
      </c>
      <c r="H42" s="25">
        <f t="shared" si="5"/>
        <v>6.1224489795918364</v>
      </c>
      <c r="I42" s="25">
        <f t="shared" si="6"/>
        <v>6.1224489795918364</v>
      </c>
      <c r="J42" s="25">
        <f t="shared" si="7"/>
        <v>0</v>
      </c>
    </row>
    <row r="43" spans="1:10" x14ac:dyDescent="0.25">
      <c r="A43" s="26" t="s">
        <v>56</v>
      </c>
      <c r="B43" s="27">
        <v>130</v>
      </c>
      <c r="C43" s="27">
        <v>117</v>
      </c>
      <c r="D43" s="27">
        <v>1</v>
      </c>
      <c r="E43" s="27">
        <v>5</v>
      </c>
      <c r="F43" s="27">
        <v>1</v>
      </c>
      <c r="G43" s="23">
        <f t="shared" si="4"/>
        <v>0</v>
      </c>
      <c r="H43" s="25">
        <f t="shared" si="5"/>
        <v>0.76923076923076927</v>
      </c>
      <c r="I43" s="25">
        <f t="shared" si="6"/>
        <v>0.76923076923076927</v>
      </c>
      <c r="J43" s="25">
        <f t="shared" si="7"/>
        <v>0</v>
      </c>
    </row>
    <row r="44" spans="1:10" x14ac:dyDescent="0.25">
      <c r="A44" s="26" t="s">
        <v>57</v>
      </c>
      <c r="B44" s="27">
        <v>54</v>
      </c>
      <c r="C44" s="27">
        <v>51</v>
      </c>
      <c r="D44" s="27">
        <v>0</v>
      </c>
      <c r="E44" s="27">
        <v>1</v>
      </c>
      <c r="F44" s="27">
        <v>1</v>
      </c>
      <c r="G44" s="23">
        <f t="shared" si="4"/>
        <v>-1</v>
      </c>
      <c r="H44" s="25">
        <f t="shared" si="5"/>
        <v>0</v>
      </c>
      <c r="I44" s="25">
        <f t="shared" si="6"/>
        <v>1.8181818181818181</v>
      </c>
      <c r="J44" s="25">
        <f t="shared" si="7"/>
        <v>-1.8181818181818181</v>
      </c>
    </row>
    <row r="45" spans="1:10" x14ac:dyDescent="0.25">
      <c r="A45" s="26" t="s">
        <v>58</v>
      </c>
      <c r="B45" s="27">
        <v>18</v>
      </c>
      <c r="C45" s="27">
        <v>16</v>
      </c>
      <c r="D45" s="27">
        <v>0</v>
      </c>
      <c r="E45" s="27">
        <v>0</v>
      </c>
      <c r="F45" s="27">
        <v>0</v>
      </c>
      <c r="G45" s="23">
        <f t="shared" si="4"/>
        <v>0</v>
      </c>
      <c r="H45" s="25">
        <f t="shared" si="5"/>
        <v>0</v>
      </c>
      <c r="I45" s="25">
        <f t="shared" si="6"/>
        <v>0</v>
      </c>
      <c r="J45" s="25">
        <f t="shared" si="7"/>
        <v>0</v>
      </c>
    </row>
    <row r="46" spans="1:10" x14ac:dyDescent="0.25">
      <c r="A46" s="26" t="s">
        <v>59</v>
      </c>
      <c r="B46" s="27">
        <v>141</v>
      </c>
      <c r="C46" s="27">
        <v>118</v>
      </c>
      <c r="D46" s="27">
        <v>5</v>
      </c>
      <c r="E46" s="27">
        <v>10</v>
      </c>
      <c r="F46" s="27">
        <v>8</v>
      </c>
      <c r="G46" s="23">
        <f t="shared" si="4"/>
        <v>-3</v>
      </c>
      <c r="H46" s="25">
        <f t="shared" si="5"/>
        <v>3.4722222222222223</v>
      </c>
      <c r="I46" s="25">
        <f t="shared" si="6"/>
        <v>5.5555555555555554</v>
      </c>
      <c r="J46" s="25">
        <f t="shared" si="7"/>
        <v>-2.083333333333333</v>
      </c>
    </row>
    <row r="47" spans="1:10" x14ac:dyDescent="0.25">
      <c r="A47" s="26" t="s">
        <v>60</v>
      </c>
      <c r="B47" s="27">
        <v>60</v>
      </c>
      <c r="C47" s="27">
        <v>51</v>
      </c>
      <c r="D47" s="27">
        <v>1</v>
      </c>
      <c r="E47" s="27">
        <v>0</v>
      </c>
      <c r="F47" s="27">
        <v>0</v>
      </c>
      <c r="G47" s="23">
        <f t="shared" si="4"/>
        <v>1</v>
      </c>
      <c r="H47" s="25">
        <f t="shared" si="5"/>
        <v>1.6949152542372881</v>
      </c>
      <c r="I47" s="25">
        <f t="shared" si="6"/>
        <v>0</v>
      </c>
      <c r="J47" s="25">
        <f t="shared" si="7"/>
        <v>1.6949152542372881</v>
      </c>
    </row>
    <row r="48" spans="1:10" x14ac:dyDescent="0.25">
      <c r="A48" s="26" t="s">
        <v>61</v>
      </c>
      <c r="B48" s="27">
        <v>136</v>
      </c>
      <c r="C48" s="27">
        <v>121</v>
      </c>
      <c r="D48" s="27">
        <v>2</v>
      </c>
      <c r="E48" s="27">
        <v>10</v>
      </c>
      <c r="F48" s="27">
        <v>8</v>
      </c>
      <c r="G48" s="23">
        <f t="shared" si="4"/>
        <v>-6</v>
      </c>
      <c r="H48" s="25">
        <f t="shared" si="5"/>
        <v>1.4084507042253522</v>
      </c>
      <c r="I48" s="25">
        <f t="shared" si="6"/>
        <v>5.6338028169014089</v>
      </c>
      <c r="J48" s="25">
        <f t="shared" si="7"/>
        <v>-4.225352112676056</v>
      </c>
    </row>
    <row r="49" spans="1:10" x14ac:dyDescent="0.25">
      <c r="A49" s="26" t="s">
        <v>62</v>
      </c>
      <c r="B49" s="27">
        <v>39</v>
      </c>
      <c r="C49" s="27">
        <v>36</v>
      </c>
      <c r="D49" s="27">
        <v>0</v>
      </c>
      <c r="E49" s="27">
        <v>3</v>
      </c>
      <c r="F49" s="27">
        <v>2</v>
      </c>
      <c r="G49" s="23">
        <f t="shared" si="4"/>
        <v>-2</v>
      </c>
      <c r="H49" s="25">
        <f t="shared" si="5"/>
        <v>0</v>
      </c>
      <c r="I49" s="25">
        <f t="shared" si="6"/>
        <v>4.8780487804878048</v>
      </c>
      <c r="J49" s="25">
        <f t="shared" si="7"/>
        <v>-4.8780487804878048</v>
      </c>
    </row>
    <row r="50" spans="1:10" x14ac:dyDescent="0.25">
      <c r="A50" s="26" t="s">
        <v>63</v>
      </c>
      <c r="B50" s="27">
        <v>41</v>
      </c>
      <c r="C50" s="27">
        <v>33</v>
      </c>
      <c r="D50" s="27">
        <v>0</v>
      </c>
      <c r="E50" s="27">
        <v>0</v>
      </c>
      <c r="F50" s="27">
        <v>0</v>
      </c>
      <c r="G50" s="23">
        <f t="shared" si="4"/>
        <v>0</v>
      </c>
      <c r="H50" s="25">
        <f t="shared" si="5"/>
        <v>0</v>
      </c>
      <c r="I50" s="25">
        <f t="shared" si="6"/>
        <v>0</v>
      </c>
      <c r="J50" s="25">
        <f t="shared" si="7"/>
        <v>0</v>
      </c>
    </row>
    <row r="51" spans="1:10" x14ac:dyDescent="0.25">
      <c r="A51" s="26" t="s">
        <v>64</v>
      </c>
      <c r="B51" s="27">
        <v>42</v>
      </c>
      <c r="C51" s="27">
        <v>39</v>
      </c>
      <c r="D51" s="27">
        <v>5</v>
      </c>
      <c r="E51" s="27">
        <v>3</v>
      </c>
      <c r="F51" s="27">
        <v>3</v>
      </c>
      <c r="G51" s="23">
        <f t="shared" si="4"/>
        <v>2</v>
      </c>
      <c r="H51" s="25">
        <f t="shared" si="5"/>
        <v>12.5</v>
      </c>
      <c r="I51" s="25">
        <f t="shared" si="6"/>
        <v>7.5</v>
      </c>
      <c r="J51" s="25">
        <f t="shared" si="7"/>
        <v>5</v>
      </c>
    </row>
    <row r="52" spans="1:10" x14ac:dyDescent="0.25">
      <c r="A52" s="26" t="s">
        <v>65</v>
      </c>
      <c r="B52" s="27">
        <v>101</v>
      </c>
      <c r="C52" s="27">
        <v>85</v>
      </c>
      <c r="D52" s="27">
        <v>3</v>
      </c>
      <c r="E52" s="27">
        <v>7</v>
      </c>
      <c r="F52" s="27">
        <v>3</v>
      </c>
      <c r="G52" s="23">
        <f t="shared" si="4"/>
        <v>0</v>
      </c>
      <c r="H52" s="25">
        <f t="shared" si="5"/>
        <v>2.9702970297029703</v>
      </c>
      <c r="I52" s="25">
        <f t="shared" si="6"/>
        <v>2.9702970297029703</v>
      </c>
      <c r="J52" s="25">
        <f t="shared" si="7"/>
        <v>0</v>
      </c>
    </row>
    <row r="53" spans="1:10" x14ac:dyDescent="0.25">
      <c r="A53" s="26" t="s">
        <v>66</v>
      </c>
      <c r="B53" s="27">
        <v>20</v>
      </c>
      <c r="C53" s="27">
        <v>17</v>
      </c>
      <c r="D53" s="27">
        <v>1</v>
      </c>
      <c r="E53" s="27">
        <v>4</v>
      </c>
      <c r="F53" s="27">
        <v>4</v>
      </c>
      <c r="G53" s="23">
        <f t="shared" si="4"/>
        <v>-3</v>
      </c>
      <c r="H53" s="25">
        <f t="shared" si="5"/>
        <v>4.3478260869565215</v>
      </c>
      <c r="I53" s="25">
        <f t="shared" si="6"/>
        <v>17.391304347826086</v>
      </c>
      <c r="J53" s="25">
        <f t="shared" si="7"/>
        <v>-13.043478260869565</v>
      </c>
    </row>
    <row r="54" spans="1:10" x14ac:dyDescent="0.25">
      <c r="A54" s="26" t="s">
        <v>67</v>
      </c>
      <c r="B54" s="27">
        <v>31</v>
      </c>
      <c r="C54" s="27">
        <v>29</v>
      </c>
      <c r="D54" s="27">
        <v>1</v>
      </c>
      <c r="E54" s="27">
        <v>1</v>
      </c>
      <c r="F54" s="27">
        <v>1</v>
      </c>
      <c r="G54" s="23">
        <f t="shared" si="4"/>
        <v>0</v>
      </c>
      <c r="H54" s="25">
        <f t="shared" si="5"/>
        <v>3.225806451612903</v>
      </c>
      <c r="I54" s="25">
        <f t="shared" si="6"/>
        <v>3.225806451612903</v>
      </c>
      <c r="J54" s="25">
        <f t="shared" si="7"/>
        <v>0</v>
      </c>
    </row>
    <row r="55" spans="1:10" x14ac:dyDescent="0.25">
      <c r="A55" s="26" t="s">
        <v>68</v>
      </c>
      <c r="B55" s="27">
        <v>28</v>
      </c>
      <c r="C55" s="27">
        <v>27</v>
      </c>
      <c r="D55" s="27">
        <v>2</v>
      </c>
      <c r="E55" s="27">
        <v>2</v>
      </c>
      <c r="F55" s="27">
        <v>1</v>
      </c>
      <c r="G55" s="23">
        <f t="shared" si="4"/>
        <v>1</v>
      </c>
      <c r="H55" s="25">
        <f t="shared" si="5"/>
        <v>7.4074074074074066</v>
      </c>
      <c r="I55" s="25">
        <f t="shared" si="6"/>
        <v>3.7037037037037033</v>
      </c>
      <c r="J55" s="25">
        <f t="shared" si="7"/>
        <v>3.7037037037037033</v>
      </c>
    </row>
    <row r="56" spans="1:10" x14ac:dyDescent="0.25">
      <c r="A56" s="26" t="s">
        <v>69</v>
      </c>
      <c r="B56" s="27">
        <v>272</v>
      </c>
      <c r="C56" s="27">
        <v>236</v>
      </c>
      <c r="D56" s="27">
        <v>14</v>
      </c>
      <c r="E56" s="27">
        <v>22</v>
      </c>
      <c r="F56" s="27">
        <v>14</v>
      </c>
      <c r="G56" s="23">
        <f t="shared" si="4"/>
        <v>0</v>
      </c>
      <c r="H56" s="25">
        <f t="shared" si="5"/>
        <v>5.1470588235294112</v>
      </c>
      <c r="I56" s="25">
        <f t="shared" si="6"/>
        <v>5.1470588235294112</v>
      </c>
      <c r="J56" s="25">
        <f t="shared" si="7"/>
        <v>0</v>
      </c>
    </row>
    <row r="57" spans="1:10" x14ac:dyDescent="0.25">
      <c r="A57" s="26" t="s">
        <v>70</v>
      </c>
      <c r="B57" s="27">
        <v>34</v>
      </c>
      <c r="C57" s="27">
        <v>29</v>
      </c>
      <c r="D57" s="27">
        <v>3</v>
      </c>
      <c r="E57" s="27">
        <v>2</v>
      </c>
      <c r="F57" s="27">
        <v>2</v>
      </c>
      <c r="G57" s="23">
        <f t="shared" si="4"/>
        <v>1</v>
      </c>
      <c r="H57" s="25">
        <f t="shared" si="5"/>
        <v>9.0909090909090917</v>
      </c>
      <c r="I57" s="25">
        <f t="shared" si="6"/>
        <v>6.0606060606060606</v>
      </c>
      <c r="J57" s="25">
        <f t="shared" si="7"/>
        <v>3.0303030303030303</v>
      </c>
    </row>
    <row r="58" spans="1:10" x14ac:dyDescent="0.25">
      <c r="A58" s="26" t="s">
        <v>71</v>
      </c>
      <c r="B58" s="27">
        <v>15</v>
      </c>
      <c r="C58" s="27">
        <v>13</v>
      </c>
      <c r="D58" s="27">
        <v>1</v>
      </c>
      <c r="E58" s="27">
        <v>2</v>
      </c>
      <c r="F58" s="27">
        <v>2</v>
      </c>
      <c r="G58" s="23">
        <f t="shared" si="4"/>
        <v>-1</v>
      </c>
      <c r="H58" s="25">
        <f t="shared" si="5"/>
        <v>6.25</v>
      </c>
      <c r="I58" s="25">
        <f t="shared" si="6"/>
        <v>12.5</v>
      </c>
      <c r="J58" s="25">
        <f t="shared" si="7"/>
        <v>-6.25</v>
      </c>
    </row>
    <row r="59" spans="1:10" x14ac:dyDescent="0.25">
      <c r="A59" s="26" t="s">
        <v>72</v>
      </c>
      <c r="B59" s="27">
        <v>40</v>
      </c>
      <c r="C59" s="27">
        <v>35</v>
      </c>
      <c r="D59" s="27">
        <v>0</v>
      </c>
      <c r="E59" s="27">
        <v>3</v>
      </c>
      <c r="F59" s="27">
        <v>2</v>
      </c>
      <c r="G59" s="23">
        <f t="shared" si="4"/>
        <v>-2</v>
      </c>
      <c r="H59" s="25">
        <f t="shared" si="5"/>
        <v>0</v>
      </c>
      <c r="I59" s="25">
        <f t="shared" si="6"/>
        <v>4.7619047619047619</v>
      </c>
      <c r="J59" s="25">
        <f t="shared" si="7"/>
        <v>-4.7619047619047619</v>
      </c>
    </row>
    <row r="60" spans="1:10" x14ac:dyDescent="0.25">
      <c r="A60" s="26" t="s">
        <v>73</v>
      </c>
      <c r="B60" s="27">
        <v>16</v>
      </c>
      <c r="C60" s="27">
        <v>13</v>
      </c>
      <c r="D60" s="27">
        <v>1</v>
      </c>
      <c r="E60" s="27">
        <v>0</v>
      </c>
      <c r="F60" s="27">
        <v>0</v>
      </c>
      <c r="G60" s="23">
        <f t="shared" si="4"/>
        <v>1</v>
      </c>
      <c r="H60" s="25">
        <f t="shared" si="5"/>
        <v>6.666666666666667</v>
      </c>
      <c r="I60" s="25">
        <f t="shared" si="6"/>
        <v>0</v>
      </c>
      <c r="J60" s="25">
        <f t="shared" si="7"/>
        <v>6.666666666666667</v>
      </c>
    </row>
    <row r="61" spans="1:10" x14ac:dyDescent="0.25">
      <c r="A61" s="26" t="s">
        <v>74</v>
      </c>
      <c r="B61" s="27">
        <v>18</v>
      </c>
      <c r="C61" s="27">
        <v>16</v>
      </c>
      <c r="D61" s="27">
        <v>0</v>
      </c>
      <c r="E61" s="27">
        <v>0</v>
      </c>
      <c r="F61" s="27">
        <v>0</v>
      </c>
      <c r="G61" s="23">
        <f t="shared" si="4"/>
        <v>0</v>
      </c>
      <c r="H61" s="25">
        <f t="shared" si="5"/>
        <v>0</v>
      </c>
      <c r="I61" s="25">
        <f t="shared" si="6"/>
        <v>0</v>
      </c>
      <c r="J61" s="25">
        <f t="shared" si="7"/>
        <v>0</v>
      </c>
    </row>
    <row r="62" spans="1:10" x14ac:dyDescent="0.25">
      <c r="A62" s="26" t="s">
        <v>75</v>
      </c>
      <c r="B62" s="27">
        <v>9</v>
      </c>
      <c r="C62" s="27">
        <v>9</v>
      </c>
      <c r="D62" s="27">
        <v>0</v>
      </c>
      <c r="E62" s="27">
        <v>0</v>
      </c>
      <c r="F62" s="27">
        <v>0</v>
      </c>
      <c r="G62" s="23">
        <f t="shared" si="4"/>
        <v>0</v>
      </c>
      <c r="H62" s="25">
        <f t="shared" si="5"/>
        <v>0</v>
      </c>
      <c r="I62" s="25">
        <f t="shared" si="6"/>
        <v>0</v>
      </c>
      <c r="J62" s="25">
        <f t="shared" si="7"/>
        <v>0</v>
      </c>
    </row>
    <row r="63" spans="1:10" x14ac:dyDescent="0.25">
      <c r="A63" s="26" t="s">
        <v>76</v>
      </c>
      <c r="B63" s="27">
        <v>91</v>
      </c>
      <c r="C63" s="27">
        <v>79</v>
      </c>
      <c r="D63" s="27">
        <v>6</v>
      </c>
      <c r="E63" s="27">
        <v>3</v>
      </c>
      <c r="F63" s="27">
        <v>2</v>
      </c>
      <c r="G63" s="23">
        <f t="shared" si="4"/>
        <v>4</v>
      </c>
      <c r="H63" s="25">
        <f t="shared" si="5"/>
        <v>6.8965517241379306</v>
      </c>
      <c r="I63" s="25">
        <f t="shared" si="6"/>
        <v>2.2988505747126435</v>
      </c>
      <c r="J63" s="25">
        <f t="shared" si="7"/>
        <v>4.5977011494252871</v>
      </c>
    </row>
    <row r="64" spans="1:10" x14ac:dyDescent="0.25">
      <c r="A64" s="26" t="s">
        <v>77</v>
      </c>
      <c r="B64" s="27">
        <v>17</v>
      </c>
      <c r="C64" s="27">
        <v>15</v>
      </c>
      <c r="D64" s="27">
        <v>0</v>
      </c>
      <c r="E64" s="27">
        <v>1</v>
      </c>
      <c r="F64" s="27">
        <v>1</v>
      </c>
      <c r="G64" s="23">
        <f t="shared" si="4"/>
        <v>-1</v>
      </c>
      <c r="H64" s="25">
        <f t="shared" si="5"/>
        <v>0</v>
      </c>
      <c r="I64" s="25">
        <f t="shared" si="6"/>
        <v>5.5555555555555554</v>
      </c>
      <c r="J64" s="25">
        <f t="shared" si="7"/>
        <v>-5.5555555555555554</v>
      </c>
    </row>
    <row r="65" spans="1:10" x14ac:dyDescent="0.25">
      <c r="A65" s="26" t="s">
        <v>78</v>
      </c>
      <c r="B65" s="27">
        <v>68</v>
      </c>
      <c r="C65" s="27">
        <v>66</v>
      </c>
      <c r="D65" s="27">
        <v>0</v>
      </c>
      <c r="E65" s="27">
        <v>8</v>
      </c>
      <c r="F65" s="27">
        <v>7</v>
      </c>
      <c r="G65" s="23">
        <f t="shared" si="4"/>
        <v>-7</v>
      </c>
      <c r="H65" s="25">
        <f t="shared" si="5"/>
        <v>0</v>
      </c>
      <c r="I65" s="25">
        <f t="shared" si="6"/>
        <v>9.3333333333333339</v>
      </c>
      <c r="J65" s="25">
        <f t="shared" si="7"/>
        <v>-9.3333333333333339</v>
      </c>
    </row>
    <row r="66" spans="1:10" x14ac:dyDescent="0.25">
      <c r="A66" s="26" t="s">
        <v>79</v>
      </c>
      <c r="B66" s="27">
        <v>52</v>
      </c>
      <c r="C66" s="27">
        <v>44</v>
      </c>
      <c r="D66" s="27">
        <v>1</v>
      </c>
      <c r="E66" s="27">
        <v>3</v>
      </c>
      <c r="F66" s="27">
        <v>2</v>
      </c>
      <c r="G66" s="23">
        <f t="shared" si="4"/>
        <v>-1</v>
      </c>
      <c r="H66" s="25">
        <f t="shared" si="5"/>
        <v>1.8867924528301887</v>
      </c>
      <c r="I66" s="25">
        <f t="shared" si="6"/>
        <v>3.7735849056603774</v>
      </c>
      <c r="J66" s="25">
        <f t="shared" si="7"/>
        <v>-1.8867924528301887</v>
      </c>
    </row>
    <row r="67" spans="1:10" x14ac:dyDescent="0.25">
      <c r="A67" s="26" t="s">
        <v>80</v>
      </c>
      <c r="B67" s="27">
        <v>173</v>
      </c>
      <c r="C67" s="27">
        <v>153</v>
      </c>
      <c r="D67" s="27">
        <v>7</v>
      </c>
      <c r="E67" s="27">
        <v>13</v>
      </c>
      <c r="F67" s="27">
        <v>12</v>
      </c>
      <c r="G67" s="23">
        <f t="shared" si="4"/>
        <v>-5</v>
      </c>
      <c r="H67" s="25">
        <f t="shared" si="5"/>
        <v>3.9325842696629212</v>
      </c>
      <c r="I67" s="25">
        <f t="shared" si="6"/>
        <v>6.7415730337078648</v>
      </c>
      <c r="J67" s="25">
        <f t="shared" si="7"/>
        <v>-2.8089887640449436</v>
      </c>
    </row>
    <row r="68" spans="1:10" x14ac:dyDescent="0.25">
      <c r="A68" s="26" t="s">
        <v>81</v>
      </c>
      <c r="B68" s="27">
        <v>118</v>
      </c>
      <c r="C68" s="27">
        <v>108</v>
      </c>
      <c r="D68" s="27">
        <v>3</v>
      </c>
      <c r="E68" s="27">
        <v>8</v>
      </c>
      <c r="F68" s="27">
        <v>7</v>
      </c>
      <c r="G68" s="23">
        <f t="shared" si="4"/>
        <v>-4</v>
      </c>
      <c r="H68" s="25">
        <f t="shared" si="5"/>
        <v>2.459016393442623</v>
      </c>
      <c r="I68" s="25">
        <f t="shared" si="6"/>
        <v>5.7377049180327866</v>
      </c>
      <c r="J68" s="25">
        <f t="shared" si="7"/>
        <v>-3.278688524590164</v>
      </c>
    </row>
    <row r="69" spans="1:10" x14ac:dyDescent="0.25">
      <c r="A69" s="26" t="s">
        <v>82</v>
      </c>
      <c r="B69" s="27">
        <v>51</v>
      </c>
      <c r="C69" s="27">
        <v>44</v>
      </c>
      <c r="D69" s="27">
        <v>1</v>
      </c>
      <c r="E69" s="27">
        <v>4</v>
      </c>
      <c r="F69" s="27">
        <v>2</v>
      </c>
      <c r="G69" s="23">
        <f t="shared" ref="G69:G102" si="8">D69-F69</f>
        <v>-1</v>
      </c>
      <c r="H69" s="25">
        <f t="shared" ref="H69:H102" si="9">D69/(B69-D69+F69)*100</f>
        <v>1.9230769230769231</v>
      </c>
      <c r="I69" s="25">
        <f t="shared" ref="I69:I102" si="10">F69/(B69-D69+F69)*100</f>
        <v>3.8461538461538463</v>
      </c>
      <c r="J69" s="25">
        <f t="shared" ref="J69:J102" si="11">G69/(B69-D69+F69)*100</f>
        <v>-1.9230769230769231</v>
      </c>
    </row>
    <row r="70" spans="1:10" x14ac:dyDescent="0.25">
      <c r="A70" s="26" t="s">
        <v>83</v>
      </c>
      <c r="B70" s="27">
        <v>36</v>
      </c>
      <c r="C70" s="27">
        <v>34</v>
      </c>
      <c r="D70" s="27">
        <v>3</v>
      </c>
      <c r="E70" s="27">
        <v>5</v>
      </c>
      <c r="F70" s="27">
        <v>4</v>
      </c>
      <c r="G70" s="23">
        <f t="shared" si="8"/>
        <v>-1</v>
      </c>
      <c r="H70" s="25">
        <f t="shared" si="9"/>
        <v>8.1081081081081088</v>
      </c>
      <c r="I70" s="25">
        <f t="shared" si="10"/>
        <v>10.810810810810811</v>
      </c>
      <c r="J70" s="25">
        <f t="shared" si="11"/>
        <v>-2.7027027027027026</v>
      </c>
    </row>
    <row r="71" spans="1:10" x14ac:dyDescent="0.25">
      <c r="A71" s="26" t="s">
        <v>84</v>
      </c>
      <c r="B71" s="27">
        <v>10</v>
      </c>
      <c r="C71" s="27">
        <v>10</v>
      </c>
      <c r="D71" s="27">
        <v>0</v>
      </c>
      <c r="E71" s="27">
        <v>1</v>
      </c>
      <c r="F71" s="27">
        <v>1</v>
      </c>
      <c r="G71" s="23">
        <f t="shared" si="8"/>
        <v>-1</v>
      </c>
      <c r="H71" s="25">
        <f t="shared" si="9"/>
        <v>0</v>
      </c>
      <c r="I71" s="25">
        <f t="shared" si="10"/>
        <v>9.0909090909090917</v>
      </c>
      <c r="J71" s="25">
        <f t="shared" si="11"/>
        <v>-9.0909090909090917</v>
      </c>
    </row>
    <row r="72" spans="1:10" x14ac:dyDescent="0.25">
      <c r="A72" s="26" t="s">
        <v>85</v>
      </c>
      <c r="B72" s="27">
        <v>56</v>
      </c>
      <c r="C72" s="27">
        <v>46</v>
      </c>
      <c r="D72" s="27">
        <v>1</v>
      </c>
      <c r="E72" s="27">
        <v>5</v>
      </c>
      <c r="F72" s="27">
        <v>5</v>
      </c>
      <c r="G72" s="23">
        <f t="shared" si="8"/>
        <v>-4</v>
      </c>
      <c r="H72" s="25">
        <f t="shared" si="9"/>
        <v>1.6666666666666667</v>
      </c>
      <c r="I72" s="25">
        <f t="shared" si="10"/>
        <v>8.3333333333333321</v>
      </c>
      <c r="J72" s="25">
        <f t="shared" si="11"/>
        <v>-6.666666666666667</v>
      </c>
    </row>
    <row r="73" spans="1:10" x14ac:dyDescent="0.25">
      <c r="A73" s="26" t="s">
        <v>86</v>
      </c>
      <c r="B73" s="27">
        <v>22</v>
      </c>
      <c r="C73" s="27">
        <v>21</v>
      </c>
      <c r="D73" s="27">
        <v>1</v>
      </c>
      <c r="E73" s="27">
        <v>0</v>
      </c>
      <c r="F73" s="27">
        <v>0</v>
      </c>
      <c r="G73" s="23">
        <f t="shared" si="8"/>
        <v>1</v>
      </c>
      <c r="H73" s="25">
        <f t="shared" si="9"/>
        <v>4.7619047619047619</v>
      </c>
      <c r="I73" s="25">
        <f t="shared" si="10"/>
        <v>0</v>
      </c>
      <c r="J73" s="25">
        <f t="shared" si="11"/>
        <v>4.7619047619047619</v>
      </c>
    </row>
    <row r="74" spans="1:10" x14ac:dyDescent="0.25">
      <c r="A74" s="26" t="s">
        <v>87</v>
      </c>
      <c r="B74" s="27">
        <v>39</v>
      </c>
      <c r="C74" s="27">
        <v>35</v>
      </c>
      <c r="D74" s="27">
        <v>3</v>
      </c>
      <c r="E74" s="27">
        <v>5</v>
      </c>
      <c r="F74" s="27">
        <v>5</v>
      </c>
      <c r="G74" s="23">
        <f t="shared" si="8"/>
        <v>-2</v>
      </c>
      <c r="H74" s="25">
        <f t="shared" si="9"/>
        <v>7.3170731707317067</v>
      </c>
      <c r="I74" s="25">
        <f t="shared" si="10"/>
        <v>12.195121951219512</v>
      </c>
      <c r="J74" s="25">
        <f t="shared" si="11"/>
        <v>-4.8780487804878048</v>
      </c>
    </row>
    <row r="75" spans="1:10" x14ac:dyDescent="0.25">
      <c r="A75" s="26" t="s">
        <v>88</v>
      </c>
      <c r="B75" s="27">
        <v>27</v>
      </c>
      <c r="C75" s="27">
        <v>21</v>
      </c>
      <c r="D75" s="27">
        <v>0</v>
      </c>
      <c r="E75" s="27">
        <v>1</v>
      </c>
      <c r="F75" s="27">
        <v>1</v>
      </c>
      <c r="G75" s="23">
        <f t="shared" si="8"/>
        <v>-1</v>
      </c>
      <c r="H75" s="25">
        <f t="shared" si="9"/>
        <v>0</v>
      </c>
      <c r="I75" s="25">
        <f t="shared" si="10"/>
        <v>3.5714285714285712</v>
      </c>
      <c r="J75" s="25">
        <f t="shared" si="11"/>
        <v>-3.5714285714285712</v>
      </c>
    </row>
    <row r="76" spans="1:10" x14ac:dyDescent="0.25">
      <c r="A76" s="26" t="s">
        <v>89</v>
      </c>
      <c r="B76" s="27">
        <v>16</v>
      </c>
      <c r="C76" s="27">
        <v>16</v>
      </c>
      <c r="D76" s="27">
        <v>1</v>
      </c>
      <c r="E76" s="27">
        <v>0</v>
      </c>
      <c r="F76" s="27">
        <v>0</v>
      </c>
      <c r="G76" s="23">
        <f t="shared" si="8"/>
        <v>1</v>
      </c>
      <c r="H76" s="25">
        <f t="shared" si="9"/>
        <v>6.666666666666667</v>
      </c>
      <c r="I76" s="25">
        <f t="shared" si="10"/>
        <v>0</v>
      </c>
      <c r="J76" s="25">
        <f t="shared" si="11"/>
        <v>6.666666666666667</v>
      </c>
    </row>
    <row r="77" spans="1:10" x14ac:dyDescent="0.25">
      <c r="A77" s="26" t="s">
        <v>90</v>
      </c>
      <c r="B77" s="27">
        <v>31</v>
      </c>
      <c r="C77" s="27">
        <v>28</v>
      </c>
      <c r="D77" s="27">
        <v>2</v>
      </c>
      <c r="E77" s="27">
        <v>1</v>
      </c>
      <c r="F77" s="27">
        <v>1</v>
      </c>
      <c r="G77" s="23">
        <f t="shared" si="8"/>
        <v>1</v>
      </c>
      <c r="H77" s="25">
        <f t="shared" si="9"/>
        <v>6.666666666666667</v>
      </c>
      <c r="I77" s="25">
        <f t="shared" si="10"/>
        <v>3.3333333333333335</v>
      </c>
      <c r="J77" s="25">
        <f t="shared" si="11"/>
        <v>3.3333333333333335</v>
      </c>
    </row>
    <row r="78" spans="1:10" x14ac:dyDescent="0.25">
      <c r="A78" s="26" t="s">
        <v>91</v>
      </c>
      <c r="B78" s="27">
        <v>46</v>
      </c>
      <c r="C78" s="27">
        <v>41</v>
      </c>
      <c r="D78" s="27">
        <v>1</v>
      </c>
      <c r="E78" s="27">
        <v>1</v>
      </c>
      <c r="F78" s="27">
        <v>1</v>
      </c>
      <c r="G78" s="23">
        <f t="shared" si="8"/>
        <v>0</v>
      </c>
      <c r="H78" s="25">
        <f t="shared" si="9"/>
        <v>2.1739130434782608</v>
      </c>
      <c r="I78" s="25">
        <f t="shared" si="10"/>
        <v>2.1739130434782608</v>
      </c>
      <c r="J78" s="25">
        <f t="shared" si="11"/>
        <v>0</v>
      </c>
    </row>
    <row r="79" spans="1:10" x14ac:dyDescent="0.25">
      <c r="A79" s="26" t="s">
        <v>92</v>
      </c>
      <c r="B79" s="27">
        <v>24</v>
      </c>
      <c r="C79" s="27">
        <v>23</v>
      </c>
      <c r="D79" s="27">
        <v>1</v>
      </c>
      <c r="E79" s="27">
        <v>3</v>
      </c>
      <c r="F79" s="27">
        <v>3</v>
      </c>
      <c r="G79" s="23">
        <f t="shared" si="8"/>
        <v>-2</v>
      </c>
      <c r="H79" s="25">
        <f t="shared" si="9"/>
        <v>3.8461538461538463</v>
      </c>
      <c r="I79" s="25">
        <f t="shared" si="10"/>
        <v>11.538461538461538</v>
      </c>
      <c r="J79" s="25">
        <f t="shared" si="11"/>
        <v>-7.6923076923076925</v>
      </c>
    </row>
    <row r="80" spans="1:10" x14ac:dyDescent="0.25">
      <c r="A80" s="26" t="s">
        <v>93</v>
      </c>
      <c r="B80" s="27">
        <v>59</v>
      </c>
      <c r="C80" s="27">
        <v>50</v>
      </c>
      <c r="D80" s="27">
        <v>1</v>
      </c>
      <c r="E80" s="27">
        <v>4</v>
      </c>
      <c r="F80" s="27">
        <v>4</v>
      </c>
      <c r="G80" s="23">
        <f t="shared" si="8"/>
        <v>-3</v>
      </c>
      <c r="H80" s="25">
        <f t="shared" si="9"/>
        <v>1.6129032258064515</v>
      </c>
      <c r="I80" s="25">
        <f t="shared" si="10"/>
        <v>6.4516129032258061</v>
      </c>
      <c r="J80" s="25">
        <f t="shared" si="11"/>
        <v>-4.838709677419355</v>
      </c>
    </row>
    <row r="81" spans="1:10" x14ac:dyDescent="0.25">
      <c r="A81" s="26" t="s">
        <v>94</v>
      </c>
      <c r="B81" s="27">
        <v>57</v>
      </c>
      <c r="C81" s="27">
        <v>46</v>
      </c>
      <c r="D81" s="27">
        <v>2</v>
      </c>
      <c r="E81" s="27">
        <v>4</v>
      </c>
      <c r="F81" s="27">
        <v>3</v>
      </c>
      <c r="G81" s="23">
        <f t="shared" si="8"/>
        <v>-1</v>
      </c>
      <c r="H81" s="25">
        <f t="shared" si="9"/>
        <v>3.4482758620689653</v>
      </c>
      <c r="I81" s="25">
        <f t="shared" si="10"/>
        <v>5.1724137931034484</v>
      </c>
      <c r="J81" s="25">
        <f t="shared" si="11"/>
        <v>-1.7241379310344827</v>
      </c>
    </row>
    <row r="82" spans="1:10" x14ac:dyDescent="0.25">
      <c r="A82" s="26" t="s">
        <v>95</v>
      </c>
      <c r="B82" s="27">
        <v>35</v>
      </c>
      <c r="C82" s="27">
        <v>28</v>
      </c>
      <c r="D82" s="27">
        <v>0</v>
      </c>
      <c r="E82" s="27">
        <v>2</v>
      </c>
      <c r="F82" s="27">
        <v>2</v>
      </c>
      <c r="G82" s="23">
        <f t="shared" si="8"/>
        <v>-2</v>
      </c>
      <c r="H82" s="25">
        <f t="shared" si="9"/>
        <v>0</v>
      </c>
      <c r="I82" s="25">
        <f t="shared" si="10"/>
        <v>5.4054054054054053</v>
      </c>
      <c r="J82" s="25">
        <f t="shared" si="11"/>
        <v>-5.4054054054054053</v>
      </c>
    </row>
    <row r="83" spans="1:10" x14ac:dyDescent="0.25">
      <c r="A83" s="26" t="s">
        <v>96</v>
      </c>
      <c r="B83" s="27">
        <v>94</v>
      </c>
      <c r="C83" s="27">
        <v>86</v>
      </c>
      <c r="D83" s="27">
        <v>3</v>
      </c>
      <c r="E83" s="27">
        <v>2</v>
      </c>
      <c r="F83" s="27">
        <v>1</v>
      </c>
      <c r="G83" s="23">
        <f t="shared" si="8"/>
        <v>2</v>
      </c>
      <c r="H83" s="25">
        <f t="shared" si="9"/>
        <v>3.2608695652173911</v>
      </c>
      <c r="I83" s="25">
        <f t="shared" si="10"/>
        <v>1.0869565217391304</v>
      </c>
      <c r="J83" s="25">
        <f t="shared" si="11"/>
        <v>2.1739130434782608</v>
      </c>
    </row>
    <row r="84" spans="1:10" x14ac:dyDescent="0.25">
      <c r="A84" s="26" t="s">
        <v>97</v>
      </c>
      <c r="B84" s="27">
        <v>5</v>
      </c>
      <c r="C84" s="27">
        <v>5</v>
      </c>
      <c r="D84" s="27">
        <v>1</v>
      </c>
      <c r="E84" s="27">
        <v>2</v>
      </c>
      <c r="F84" s="27">
        <v>2</v>
      </c>
      <c r="G84" s="23">
        <f t="shared" si="8"/>
        <v>-1</v>
      </c>
      <c r="H84" s="25">
        <f t="shared" si="9"/>
        <v>16.666666666666664</v>
      </c>
      <c r="I84" s="25">
        <f t="shared" si="10"/>
        <v>33.333333333333329</v>
      </c>
      <c r="J84" s="25">
        <f t="shared" si="11"/>
        <v>-16.666666666666664</v>
      </c>
    </row>
    <row r="85" spans="1:10" x14ac:dyDescent="0.25">
      <c r="A85" s="26" t="s">
        <v>98</v>
      </c>
      <c r="B85" s="27">
        <v>63</v>
      </c>
      <c r="C85" s="27">
        <v>53</v>
      </c>
      <c r="D85" s="27">
        <v>1</v>
      </c>
      <c r="E85" s="27">
        <v>3</v>
      </c>
      <c r="F85" s="27">
        <v>1</v>
      </c>
      <c r="G85" s="23">
        <f t="shared" si="8"/>
        <v>0</v>
      </c>
      <c r="H85" s="25">
        <f t="shared" si="9"/>
        <v>1.5873015873015872</v>
      </c>
      <c r="I85" s="25">
        <f t="shared" si="10"/>
        <v>1.5873015873015872</v>
      </c>
      <c r="J85" s="25">
        <f t="shared" si="11"/>
        <v>0</v>
      </c>
    </row>
    <row r="86" spans="1:10" x14ac:dyDescent="0.25">
      <c r="A86" s="26" t="s">
        <v>99</v>
      </c>
      <c r="B86" s="27">
        <v>23</v>
      </c>
      <c r="C86" s="27">
        <v>23</v>
      </c>
      <c r="D86" s="27">
        <v>0</v>
      </c>
      <c r="E86" s="27">
        <v>1</v>
      </c>
      <c r="F86" s="27">
        <v>1</v>
      </c>
      <c r="G86" s="23">
        <f t="shared" si="8"/>
        <v>-1</v>
      </c>
      <c r="H86" s="25">
        <f t="shared" si="9"/>
        <v>0</v>
      </c>
      <c r="I86" s="25">
        <f t="shared" si="10"/>
        <v>4.1666666666666661</v>
      </c>
      <c r="J86" s="25">
        <f t="shared" si="11"/>
        <v>-4.1666666666666661</v>
      </c>
    </row>
    <row r="87" spans="1:10" x14ac:dyDescent="0.25">
      <c r="A87" s="26" t="s">
        <v>100</v>
      </c>
      <c r="B87" s="27">
        <v>100</v>
      </c>
      <c r="C87" s="27">
        <v>89</v>
      </c>
      <c r="D87" s="27">
        <v>2</v>
      </c>
      <c r="E87" s="27">
        <v>4</v>
      </c>
      <c r="F87" s="27">
        <v>4</v>
      </c>
      <c r="G87" s="23">
        <f t="shared" si="8"/>
        <v>-2</v>
      </c>
      <c r="H87" s="25">
        <f t="shared" si="9"/>
        <v>1.9607843137254901</v>
      </c>
      <c r="I87" s="25">
        <f t="shared" si="10"/>
        <v>3.9215686274509802</v>
      </c>
      <c r="J87" s="25">
        <f t="shared" si="11"/>
        <v>-1.9607843137254901</v>
      </c>
    </row>
    <row r="88" spans="1:10" x14ac:dyDescent="0.25">
      <c r="A88" s="26" t="s">
        <v>101</v>
      </c>
      <c r="B88" s="27">
        <v>109</v>
      </c>
      <c r="C88" s="27">
        <v>100</v>
      </c>
      <c r="D88" s="27">
        <v>1</v>
      </c>
      <c r="E88" s="27">
        <v>7</v>
      </c>
      <c r="F88" s="27">
        <v>6</v>
      </c>
      <c r="G88" s="23">
        <f t="shared" si="8"/>
        <v>-5</v>
      </c>
      <c r="H88" s="25">
        <f t="shared" si="9"/>
        <v>0.8771929824561403</v>
      </c>
      <c r="I88" s="25">
        <f t="shared" si="10"/>
        <v>5.2631578947368416</v>
      </c>
      <c r="J88" s="25">
        <f t="shared" si="11"/>
        <v>-4.3859649122807012</v>
      </c>
    </row>
    <row r="89" spans="1:10" x14ac:dyDescent="0.25">
      <c r="A89" s="26" t="s">
        <v>102</v>
      </c>
      <c r="B89" s="27">
        <v>149</v>
      </c>
      <c r="C89" s="27">
        <v>126</v>
      </c>
      <c r="D89" s="27">
        <v>6</v>
      </c>
      <c r="E89" s="27">
        <v>6</v>
      </c>
      <c r="F89" s="27">
        <v>5</v>
      </c>
      <c r="G89" s="23">
        <f t="shared" si="8"/>
        <v>1</v>
      </c>
      <c r="H89" s="25">
        <f t="shared" si="9"/>
        <v>4.0540540540540544</v>
      </c>
      <c r="I89" s="25">
        <f t="shared" si="10"/>
        <v>3.3783783783783785</v>
      </c>
      <c r="J89" s="25">
        <f t="shared" si="11"/>
        <v>0.67567567567567566</v>
      </c>
    </row>
    <row r="90" spans="1:10" x14ac:dyDescent="0.25">
      <c r="A90" s="26" t="s">
        <v>103</v>
      </c>
      <c r="B90" s="27">
        <v>41</v>
      </c>
      <c r="C90" s="27">
        <v>37</v>
      </c>
      <c r="D90" s="27">
        <v>0</v>
      </c>
      <c r="E90" s="27">
        <v>0</v>
      </c>
      <c r="F90" s="27">
        <v>0</v>
      </c>
      <c r="G90" s="23">
        <f t="shared" si="8"/>
        <v>0</v>
      </c>
      <c r="H90" s="25">
        <f t="shared" si="9"/>
        <v>0</v>
      </c>
      <c r="I90" s="25">
        <f t="shared" si="10"/>
        <v>0</v>
      </c>
      <c r="J90" s="25">
        <f t="shared" si="11"/>
        <v>0</v>
      </c>
    </row>
    <row r="91" spans="1:10" x14ac:dyDescent="0.25">
      <c r="A91" s="26" t="s">
        <v>104</v>
      </c>
      <c r="B91" s="27">
        <v>99</v>
      </c>
      <c r="C91" s="27">
        <v>85</v>
      </c>
      <c r="D91" s="27">
        <v>2</v>
      </c>
      <c r="E91" s="27">
        <v>10</v>
      </c>
      <c r="F91" s="27">
        <v>6</v>
      </c>
      <c r="G91" s="23">
        <f t="shared" si="8"/>
        <v>-4</v>
      </c>
      <c r="H91" s="25">
        <f t="shared" si="9"/>
        <v>1.9417475728155338</v>
      </c>
      <c r="I91" s="25">
        <f t="shared" si="10"/>
        <v>5.825242718446602</v>
      </c>
      <c r="J91" s="25">
        <f t="shared" si="11"/>
        <v>-3.8834951456310676</v>
      </c>
    </row>
    <row r="92" spans="1:10" x14ac:dyDescent="0.25">
      <c r="A92" s="26" t="s">
        <v>105</v>
      </c>
      <c r="B92" s="27">
        <v>125</v>
      </c>
      <c r="C92" s="27">
        <v>113</v>
      </c>
      <c r="D92" s="27">
        <v>2</v>
      </c>
      <c r="E92" s="27">
        <v>16</v>
      </c>
      <c r="F92" s="27">
        <v>12</v>
      </c>
      <c r="G92" s="23">
        <f t="shared" si="8"/>
        <v>-10</v>
      </c>
      <c r="H92" s="25">
        <f t="shared" si="9"/>
        <v>1.4814814814814816</v>
      </c>
      <c r="I92" s="25">
        <f t="shared" si="10"/>
        <v>8.8888888888888893</v>
      </c>
      <c r="J92" s="25">
        <f t="shared" si="11"/>
        <v>-7.4074074074074066</v>
      </c>
    </row>
    <row r="93" spans="1:10" x14ac:dyDescent="0.25">
      <c r="A93" s="26" t="s">
        <v>106</v>
      </c>
      <c r="B93" s="27">
        <v>63</v>
      </c>
      <c r="C93" s="27">
        <v>51</v>
      </c>
      <c r="D93" s="27">
        <v>1</v>
      </c>
      <c r="E93" s="27">
        <v>4</v>
      </c>
      <c r="F93" s="27">
        <v>2</v>
      </c>
      <c r="G93" s="23">
        <f t="shared" si="8"/>
        <v>-1</v>
      </c>
      <c r="H93" s="25">
        <f t="shared" si="9"/>
        <v>1.5625</v>
      </c>
      <c r="I93" s="25">
        <f t="shared" si="10"/>
        <v>3.125</v>
      </c>
      <c r="J93" s="25">
        <f t="shared" si="11"/>
        <v>-1.5625</v>
      </c>
    </row>
    <row r="94" spans="1:10" x14ac:dyDescent="0.25">
      <c r="A94" s="26" t="s">
        <v>107</v>
      </c>
      <c r="B94" s="27">
        <v>118</v>
      </c>
      <c r="C94" s="27">
        <v>103</v>
      </c>
      <c r="D94" s="27">
        <v>2</v>
      </c>
      <c r="E94" s="27">
        <v>7</v>
      </c>
      <c r="F94" s="27">
        <v>4</v>
      </c>
      <c r="G94" s="23">
        <f t="shared" si="8"/>
        <v>-2</v>
      </c>
      <c r="H94" s="25">
        <f t="shared" si="9"/>
        <v>1.6666666666666667</v>
      </c>
      <c r="I94" s="25">
        <f t="shared" si="10"/>
        <v>3.3333333333333335</v>
      </c>
      <c r="J94" s="25">
        <f t="shared" si="11"/>
        <v>-1.6666666666666667</v>
      </c>
    </row>
    <row r="95" spans="1:10" x14ac:dyDescent="0.25">
      <c r="A95" s="26" t="s">
        <v>108</v>
      </c>
      <c r="B95" s="27">
        <v>36</v>
      </c>
      <c r="C95" s="27">
        <v>36</v>
      </c>
      <c r="D95" s="27">
        <v>0</v>
      </c>
      <c r="E95" s="27">
        <v>1</v>
      </c>
      <c r="F95" s="27">
        <v>1</v>
      </c>
      <c r="G95" s="23">
        <f t="shared" si="8"/>
        <v>-1</v>
      </c>
      <c r="H95" s="25">
        <f t="shared" si="9"/>
        <v>0</v>
      </c>
      <c r="I95" s="25">
        <f t="shared" si="10"/>
        <v>2.7027027027027026</v>
      </c>
      <c r="J95" s="25">
        <f t="shared" si="11"/>
        <v>-2.7027027027027026</v>
      </c>
    </row>
    <row r="96" spans="1:10" x14ac:dyDescent="0.25">
      <c r="A96" s="26" t="s">
        <v>109</v>
      </c>
      <c r="B96" s="27">
        <v>141</v>
      </c>
      <c r="C96" s="27">
        <v>128</v>
      </c>
      <c r="D96" s="27">
        <v>3</v>
      </c>
      <c r="E96" s="27">
        <v>13</v>
      </c>
      <c r="F96" s="27">
        <v>10</v>
      </c>
      <c r="G96" s="23">
        <f t="shared" si="8"/>
        <v>-7</v>
      </c>
      <c r="H96" s="25">
        <f t="shared" si="9"/>
        <v>2.0270270270270272</v>
      </c>
      <c r="I96" s="25">
        <f t="shared" si="10"/>
        <v>6.756756756756757</v>
      </c>
      <c r="J96" s="25">
        <f t="shared" si="11"/>
        <v>-4.7297297297297298</v>
      </c>
    </row>
    <row r="97" spans="1:10" x14ac:dyDescent="0.25">
      <c r="A97" s="26" t="s">
        <v>110</v>
      </c>
      <c r="B97" s="27">
        <v>30</v>
      </c>
      <c r="C97" s="27">
        <v>27</v>
      </c>
      <c r="D97" s="27">
        <v>1</v>
      </c>
      <c r="E97" s="27">
        <v>1</v>
      </c>
      <c r="F97" s="27">
        <v>1</v>
      </c>
      <c r="G97" s="23">
        <f t="shared" si="8"/>
        <v>0</v>
      </c>
      <c r="H97" s="25">
        <f t="shared" si="9"/>
        <v>3.3333333333333335</v>
      </c>
      <c r="I97" s="25">
        <f t="shared" si="10"/>
        <v>3.3333333333333335</v>
      </c>
      <c r="J97" s="25">
        <f t="shared" si="11"/>
        <v>0</v>
      </c>
    </row>
    <row r="98" spans="1:10" x14ac:dyDescent="0.25">
      <c r="A98" s="26" t="s">
        <v>111</v>
      </c>
      <c r="B98" s="27">
        <v>22</v>
      </c>
      <c r="C98" s="27">
        <v>19</v>
      </c>
      <c r="D98" s="27">
        <v>0</v>
      </c>
      <c r="E98" s="27">
        <v>3</v>
      </c>
      <c r="F98" s="27">
        <v>3</v>
      </c>
      <c r="G98" s="23">
        <f t="shared" si="8"/>
        <v>-3</v>
      </c>
      <c r="H98" s="25">
        <f t="shared" si="9"/>
        <v>0</v>
      </c>
      <c r="I98" s="25">
        <f t="shared" si="10"/>
        <v>12</v>
      </c>
      <c r="J98" s="25">
        <f t="shared" si="11"/>
        <v>-12</v>
      </c>
    </row>
    <row r="99" spans="1:10" x14ac:dyDescent="0.25">
      <c r="A99" s="26" t="s">
        <v>112</v>
      </c>
      <c r="B99" s="27">
        <v>35</v>
      </c>
      <c r="C99" s="27">
        <v>28</v>
      </c>
      <c r="D99" s="27">
        <v>1</v>
      </c>
      <c r="E99" s="27">
        <v>2</v>
      </c>
      <c r="F99" s="27">
        <v>1</v>
      </c>
      <c r="G99" s="23">
        <f t="shared" si="8"/>
        <v>0</v>
      </c>
      <c r="H99" s="25">
        <f t="shared" si="9"/>
        <v>2.8571428571428572</v>
      </c>
      <c r="I99" s="25">
        <f t="shared" si="10"/>
        <v>2.8571428571428572</v>
      </c>
      <c r="J99" s="25">
        <f t="shared" si="11"/>
        <v>0</v>
      </c>
    </row>
    <row r="100" spans="1:10" x14ac:dyDescent="0.25">
      <c r="A100" s="26" t="s">
        <v>113</v>
      </c>
      <c r="B100" s="27">
        <v>12</v>
      </c>
      <c r="C100" s="27">
        <v>10</v>
      </c>
      <c r="D100" s="27">
        <v>0</v>
      </c>
      <c r="E100" s="27">
        <v>2</v>
      </c>
      <c r="F100" s="27">
        <v>2</v>
      </c>
      <c r="G100" s="23">
        <f t="shared" si="8"/>
        <v>-2</v>
      </c>
      <c r="H100" s="25">
        <f t="shared" si="9"/>
        <v>0</v>
      </c>
      <c r="I100" s="25">
        <f t="shared" si="10"/>
        <v>14.285714285714285</v>
      </c>
      <c r="J100" s="25">
        <f t="shared" si="11"/>
        <v>-14.285714285714285</v>
      </c>
    </row>
    <row r="101" spans="1:10" x14ac:dyDescent="0.25">
      <c r="A101" s="28" t="s">
        <v>114</v>
      </c>
      <c r="B101" s="29">
        <v>17</v>
      </c>
      <c r="C101" s="29">
        <v>15</v>
      </c>
      <c r="D101" s="29">
        <v>3</v>
      </c>
      <c r="E101" s="29">
        <v>5</v>
      </c>
      <c r="F101" s="29">
        <v>3</v>
      </c>
      <c r="G101" s="30">
        <f t="shared" si="8"/>
        <v>0</v>
      </c>
      <c r="H101" s="31">
        <f t="shared" si="9"/>
        <v>17.647058823529413</v>
      </c>
      <c r="I101" s="31">
        <f t="shared" si="10"/>
        <v>17.647058823529413</v>
      </c>
      <c r="J101" s="31">
        <f t="shared" si="11"/>
        <v>0</v>
      </c>
    </row>
    <row r="102" spans="1:10" x14ac:dyDescent="0.25">
      <c r="A102" s="19" t="s">
        <v>15</v>
      </c>
      <c r="B102" s="20">
        <v>6486</v>
      </c>
      <c r="C102" s="20">
        <v>5735</v>
      </c>
      <c r="D102" s="20">
        <v>192</v>
      </c>
      <c r="E102" s="20">
        <v>452</v>
      </c>
      <c r="F102" s="20">
        <v>351</v>
      </c>
      <c r="G102" s="21">
        <f t="shared" si="8"/>
        <v>-159</v>
      </c>
      <c r="H102" s="22">
        <f t="shared" si="9"/>
        <v>2.8893905191873586</v>
      </c>
      <c r="I102" s="22">
        <f t="shared" si="10"/>
        <v>5.282167042889391</v>
      </c>
      <c r="J102" s="22">
        <f t="shared" si="11"/>
        <v>-2.3927765237020315</v>
      </c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10" t="s">
        <v>10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B3" sqref="B3:J14"/>
    </sheetView>
  </sheetViews>
  <sheetFormatPr defaultRowHeight="15" x14ac:dyDescent="0.25"/>
  <cols>
    <col min="1" max="1" width="15.5703125" customWidth="1"/>
    <col min="2" max="2" width="7.7109375" customWidth="1"/>
    <col min="3" max="3" width="6.85546875" customWidth="1"/>
    <col min="4" max="4" width="6.7109375" customWidth="1"/>
    <col min="5" max="5" width="7.5703125" customWidth="1"/>
    <col min="6" max="6" width="9.140625" customWidth="1"/>
    <col min="7" max="7" width="5.5703125" customWidth="1"/>
    <col min="8" max="8" width="6.28515625" customWidth="1"/>
    <col min="9" max="9" width="7" customWidth="1"/>
    <col min="10" max="10" width="9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53" t="s">
        <v>115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3.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26" t="s">
        <v>18</v>
      </c>
      <c r="B5" s="27">
        <v>1</v>
      </c>
      <c r="C5" s="27">
        <v>1</v>
      </c>
      <c r="D5" s="27">
        <v>0</v>
      </c>
      <c r="E5" s="27">
        <v>0</v>
      </c>
      <c r="F5" s="27">
        <v>0</v>
      </c>
      <c r="G5" s="23">
        <f t="shared" ref="G5:G56" si="0">D5-F5</f>
        <v>0</v>
      </c>
      <c r="H5" s="25">
        <f t="shared" ref="H5:H56" si="1">D5/(B5-D5+F5)*100</f>
        <v>0</v>
      </c>
      <c r="I5" s="25">
        <f t="shared" ref="I5:I56" si="2">F5/(B5-D5+F5)*100</f>
        <v>0</v>
      </c>
      <c r="J5" s="25">
        <f t="shared" ref="J5:J56" si="3">G5/(B5-D5+F5)*100</f>
        <v>0</v>
      </c>
    </row>
    <row r="6" spans="1:10" x14ac:dyDescent="0.25">
      <c r="A6" s="26" t="s">
        <v>19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3">
        <f t="shared" si="0"/>
        <v>0</v>
      </c>
      <c r="H6" s="25">
        <f t="shared" si="1"/>
        <v>0</v>
      </c>
      <c r="I6" s="25">
        <f t="shared" si="2"/>
        <v>0</v>
      </c>
      <c r="J6" s="25">
        <f t="shared" si="3"/>
        <v>0</v>
      </c>
    </row>
    <row r="7" spans="1:10" x14ac:dyDescent="0.25">
      <c r="A7" s="26" t="s">
        <v>23</v>
      </c>
      <c r="B7" s="27">
        <v>1</v>
      </c>
      <c r="C7" s="27">
        <v>1</v>
      </c>
      <c r="D7" s="27">
        <v>0</v>
      </c>
      <c r="E7" s="27">
        <v>0</v>
      </c>
      <c r="F7" s="27">
        <v>0</v>
      </c>
      <c r="G7" s="23">
        <f t="shared" si="0"/>
        <v>0</v>
      </c>
      <c r="H7" s="25">
        <f t="shared" si="1"/>
        <v>0</v>
      </c>
      <c r="I7" s="25">
        <f t="shared" si="2"/>
        <v>0</v>
      </c>
      <c r="J7" s="25">
        <f t="shared" si="3"/>
        <v>0</v>
      </c>
    </row>
    <row r="8" spans="1:10" x14ac:dyDescent="0.25">
      <c r="A8" s="26" t="s">
        <v>27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3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x14ac:dyDescent="0.25">
      <c r="A9" s="26" t="s">
        <v>29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3">
        <f t="shared" si="0"/>
        <v>0</v>
      </c>
      <c r="H9" s="25">
        <f t="shared" si="1"/>
        <v>0</v>
      </c>
      <c r="I9" s="25">
        <f t="shared" si="2"/>
        <v>0</v>
      </c>
      <c r="J9" s="25">
        <f t="shared" si="3"/>
        <v>0</v>
      </c>
    </row>
    <row r="10" spans="1:10" x14ac:dyDescent="0.25">
      <c r="A10" s="26" t="s">
        <v>31</v>
      </c>
      <c r="B10" s="27">
        <v>5</v>
      </c>
      <c r="C10" s="27">
        <v>5</v>
      </c>
      <c r="D10" s="27">
        <v>0</v>
      </c>
      <c r="E10" s="27">
        <v>0</v>
      </c>
      <c r="F10" s="27">
        <v>0</v>
      </c>
      <c r="G10" s="23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x14ac:dyDescent="0.25">
      <c r="A11" s="26" t="s">
        <v>33</v>
      </c>
      <c r="B11" s="27">
        <v>4</v>
      </c>
      <c r="C11" s="27">
        <v>4</v>
      </c>
      <c r="D11" s="27">
        <v>0</v>
      </c>
      <c r="E11" s="27">
        <v>1</v>
      </c>
      <c r="F11" s="27">
        <v>1</v>
      </c>
      <c r="G11" s="23">
        <f t="shared" si="0"/>
        <v>-1</v>
      </c>
      <c r="H11" s="25">
        <f t="shared" si="1"/>
        <v>0</v>
      </c>
      <c r="I11" s="25">
        <f t="shared" si="2"/>
        <v>20</v>
      </c>
      <c r="J11" s="25">
        <f t="shared" si="3"/>
        <v>-20</v>
      </c>
    </row>
    <row r="12" spans="1:10" x14ac:dyDescent="0.25">
      <c r="A12" s="26" t="s">
        <v>36</v>
      </c>
      <c r="B12" s="27">
        <v>2</v>
      </c>
      <c r="C12" s="27">
        <v>2</v>
      </c>
      <c r="D12" s="27">
        <v>0</v>
      </c>
      <c r="E12" s="27">
        <v>0</v>
      </c>
      <c r="F12" s="27">
        <v>0</v>
      </c>
      <c r="G12" s="23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6" t="s">
        <v>37</v>
      </c>
      <c r="B13" s="27">
        <v>4</v>
      </c>
      <c r="C13" s="27">
        <v>3</v>
      </c>
      <c r="D13" s="27">
        <v>0</v>
      </c>
      <c r="E13" s="27">
        <v>0</v>
      </c>
      <c r="F13" s="27">
        <v>0</v>
      </c>
      <c r="G13" s="23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x14ac:dyDescent="0.25">
      <c r="A14" s="26" t="s">
        <v>38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3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6" t="s">
        <v>39</v>
      </c>
      <c r="B15" s="27">
        <v>2</v>
      </c>
      <c r="C15" s="27">
        <v>2</v>
      </c>
      <c r="D15" s="27">
        <v>0</v>
      </c>
      <c r="E15" s="27">
        <v>1</v>
      </c>
      <c r="F15" s="27">
        <v>1</v>
      </c>
      <c r="G15" s="23">
        <f t="shared" si="0"/>
        <v>-1</v>
      </c>
      <c r="H15" s="25">
        <f t="shared" si="1"/>
        <v>0</v>
      </c>
      <c r="I15" s="25">
        <f t="shared" si="2"/>
        <v>33.333333333333329</v>
      </c>
      <c r="J15" s="25">
        <f t="shared" si="3"/>
        <v>-33.333333333333329</v>
      </c>
    </row>
    <row r="16" spans="1:10" x14ac:dyDescent="0.25">
      <c r="A16" s="26" t="s">
        <v>43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3">
        <f t="shared" si="0"/>
        <v>0</v>
      </c>
      <c r="H16" s="25">
        <f t="shared" si="1"/>
        <v>0</v>
      </c>
      <c r="I16" s="25">
        <f t="shared" si="2"/>
        <v>0</v>
      </c>
      <c r="J16" s="25">
        <f t="shared" si="3"/>
        <v>0</v>
      </c>
    </row>
    <row r="17" spans="1:10" x14ac:dyDescent="0.25">
      <c r="A17" s="26" t="s">
        <v>46</v>
      </c>
      <c r="B17" s="27">
        <v>5</v>
      </c>
      <c r="C17" s="27">
        <v>5</v>
      </c>
      <c r="D17" s="27">
        <v>0</v>
      </c>
      <c r="E17" s="27">
        <v>1</v>
      </c>
      <c r="F17" s="27">
        <v>1</v>
      </c>
      <c r="G17" s="23">
        <f t="shared" si="0"/>
        <v>-1</v>
      </c>
      <c r="H17" s="25">
        <f t="shared" si="1"/>
        <v>0</v>
      </c>
      <c r="I17" s="25">
        <f t="shared" si="2"/>
        <v>16.666666666666664</v>
      </c>
      <c r="J17" s="25">
        <f t="shared" si="3"/>
        <v>-16.666666666666664</v>
      </c>
    </row>
    <row r="18" spans="1:10" x14ac:dyDescent="0.25">
      <c r="A18" s="26" t="s">
        <v>47</v>
      </c>
      <c r="B18" s="27">
        <v>6</v>
      </c>
      <c r="C18" s="27">
        <v>6</v>
      </c>
      <c r="D18" s="27">
        <v>0</v>
      </c>
      <c r="E18" s="27">
        <v>0</v>
      </c>
      <c r="F18" s="27">
        <v>0</v>
      </c>
      <c r="G18" s="23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6" t="s">
        <v>52</v>
      </c>
      <c r="B19" s="27">
        <v>59</v>
      </c>
      <c r="C19" s="27">
        <v>55</v>
      </c>
      <c r="D19" s="27">
        <v>0</v>
      </c>
      <c r="E19" s="27">
        <v>1</v>
      </c>
      <c r="F19" s="27">
        <v>1</v>
      </c>
      <c r="G19" s="23">
        <f t="shared" si="0"/>
        <v>-1</v>
      </c>
      <c r="H19" s="25">
        <f t="shared" si="1"/>
        <v>0</v>
      </c>
      <c r="I19" s="25">
        <f t="shared" si="2"/>
        <v>1.6666666666666667</v>
      </c>
      <c r="J19" s="25">
        <f t="shared" si="3"/>
        <v>-1.6666666666666667</v>
      </c>
    </row>
    <row r="20" spans="1:10" x14ac:dyDescent="0.25">
      <c r="A20" s="26" t="s">
        <v>53</v>
      </c>
      <c r="B20" s="27">
        <v>1</v>
      </c>
      <c r="C20" s="27">
        <v>1</v>
      </c>
      <c r="D20" s="27">
        <v>0</v>
      </c>
      <c r="E20" s="27">
        <v>0</v>
      </c>
      <c r="F20" s="27">
        <v>0</v>
      </c>
      <c r="G20" s="23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x14ac:dyDescent="0.25">
      <c r="A21" s="26" t="s">
        <v>54</v>
      </c>
      <c r="B21" s="27">
        <v>3</v>
      </c>
      <c r="C21" s="27">
        <v>3</v>
      </c>
      <c r="D21" s="27">
        <v>0</v>
      </c>
      <c r="E21" s="27">
        <v>0</v>
      </c>
      <c r="F21" s="27">
        <v>0</v>
      </c>
      <c r="G21" s="23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6" t="s">
        <v>55</v>
      </c>
      <c r="B22" s="27">
        <v>1</v>
      </c>
      <c r="C22" s="27">
        <v>0</v>
      </c>
      <c r="D22" s="27">
        <v>0</v>
      </c>
      <c r="E22" s="27">
        <v>0</v>
      </c>
      <c r="F22" s="27">
        <v>0</v>
      </c>
      <c r="G22" s="23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</row>
    <row r="23" spans="1:10" x14ac:dyDescent="0.25">
      <c r="A23" s="26" t="s">
        <v>56</v>
      </c>
      <c r="B23" s="27">
        <v>1</v>
      </c>
      <c r="C23" s="27">
        <v>1</v>
      </c>
      <c r="D23" s="27">
        <v>0</v>
      </c>
      <c r="E23" s="27">
        <v>0</v>
      </c>
      <c r="F23" s="27">
        <v>0</v>
      </c>
      <c r="G23" s="23">
        <f t="shared" si="0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</row>
    <row r="24" spans="1:10" x14ac:dyDescent="0.25">
      <c r="A24" s="26" t="s">
        <v>57</v>
      </c>
      <c r="B24" s="27">
        <v>2</v>
      </c>
      <c r="C24" s="27">
        <v>2</v>
      </c>
      <c r="D24" s="27">
        <v>0</v>
      </c>
      <c r="E24" s="27">
        <v>0</v>
      </c>
      <c r="F24" s="27">
        <v>0</v>
      </c>
      <c r="G24" s="23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x14ac:dyDescent="0.25">
      <c r="A25" s="26" t="s">
        <v>59</v>
      </c>
      <c r="B25" s="27">
        <v>6</v>
      </c>
      <c r="C25" s="27">
        <v>6</v>
      </c>
      <c r="D25" s="27">
        <v>0</v>
      </c>
      <c r="E25" s="27">
        <v>0</v>
      </c>
      <c r="F25" s="27">
        <v>0</v>
      </c>
      <c r="G25" s="23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</row>
    <row r="26" spans="1:10" x14ac:dyDescent="0.25">
      <c r="A26" s="26" t="s">
        <v>61</v>
      </c>
      <c r="B26" s="27">
        <v>4</v>
      </c>
      <c r="C26" s="27">
        <v>4</v>
      </c>
      <c r="D26" s="27">
        <v>0</v>
      </c>
      <c r="E26" s="27">
        <v>0</v>
      </c>
      <c r="F26" s="27">
        <v>0</v>
      </c>
      <c r="G26" s="23">
        <f t="shared" si="0"/>
        <v>0</v>
      </c>
      <c r="H26" s="25">
        <f t="shared" si="1"/>
        <v>0</v>
      </c>
      <c r="I26" s="25">
        <f t="shared" si="2"/>
        <v>0</v>
      </c>
      <c r="J26" s="25">
        <f t="shared" si="3"/>
        <v>0</v>
      </c>
    </row>
    <row r="27" spans="1:10" x14ac:dyDescent="0.25">
      <c r="A27" s="26" t="s">
        <v>62</v>
      </c>
      <c r="B27" s="27">
        <v>2</v>
      </c>
      <c r="C27" s="27">
        <v>2</v>
      </c>
      <c r="D27" s="27">
        <v>0</v>
      </c>
      <c r="E27" s="27">
        <v>0</v>
      </c>
      <c r="F27" s="27">
        <v>0</v>
      </c>
      <c r="G27" s="23">
        <f t="shared" si="0"/>
        <v>0</v>
      </c>
      <c r="H27" s="25">
        <f t="shared" si="1"/>
        <v>0</v>
      </c>
      <c r="I27" s="25">
        <f t="shared" si="2"/>
        <v>0</v>
      </c>
      <c r="J27" s="25">
        <f t="shared" si="3"/>
        <v>0</v>
      </c>
    </row>
    <row r="28" spans="1:10" x14ac:dyDescent="0.25">
      <c r="A28" s="26" t="s">
        <v>68</v>
      </c>
      <c r="B28" s="27">
        <v>1</v>
      </c>
      <c r="C28" s="27">
        <v>1</v>
      </c>
      <c r="D28" s="27">
        <v>0</v>
      </c>
      <c r="E28" s="27">
        <v>0</v>
      </c>
      <c r="F28" s="27">
        <v>0</v>
      </c>
      <c r="G28" s="23">
        <f t="shared" si="0"/>
        <v>0</v>
      </c>
      <c r="H28" s="25">
        <f t="shared" si="1"/>
        <v>0</v>
      </c>
      <c r="I28" s="25">
        <f t="shared" si="2"/>
        <v>0</v>
      </c>
      <c r="J28" s="25">
        <f t="shared" si="3"/>
        <v>0</v>
      </c>
    </row>
    <row r="29" spans="1:10" x14ac:dyDescent="0.25">
      <c r="A29" s="26" t="s">
        <v>69</v>
      </c>
      <c r="B29" s="27">
        <v>2</v>
      </c>
      <c r="C29" s="27">
        <v>2</v>
      </c>
      <c r="D29" s="27">
        <v>0</v>
      </c>
      <c r="E29" s="27">
        <v>0</v>
      </c>
      <c r="F29" s="27">
        <v>0</v>
      </c>
      <c r="G29" s="23">
        <f t="shared" si="0"/>
        <v>0</v>
      </c>
      <c r="H29" s="25">
        <f t="shared" si="1"/>
        <v>0</v>
      </c>
      <c r="I29" s="25">
        <f t="shared" si="2"/>
        <v>0</v>
      </c>
      <c r="J29" s="25">
        <f t="shared" si="3"/>
        <v>0</v>
      </c>
    </row>
    <row r="30" spans="1:10" x14ac:dyDescent="0.25">
      <c r="A30" s="26" t="s">
        <v>71</v>
      </c>
      <c r="B30" s="27">
        <v>1</v>
      </c>
      <c r="C30" s="27">
        <v>1</v>
      </c>
      <c r="D30" s="27">
        <v>0</v>
      </c>
      <c r="E30" s="27">
        <v>0</v>
      </c>
      <c r="F30" s="27">
        <v>0</v>
      </c>
      <c r="G30" s="23">
        <f t="shared" si="0"/>
        <v>0</v>
      </c>
      <c r="H30" s="25">
        <f t="shared" si="1"/>
        <v>0</v>
      </c>
      <c r="I30" s="25">
        <f t="shared" si="2"/>
        <v>0</v>
      </c>
      <c r="J30" s="25">
        <f t="shared" si="3"/>
        <v>0</v>
      </c>
    </row>
    <row r="31" spans="1:10" x14ac:dyDescent="0.25">
      <c r="A31" s="26" t="s">
        <v>73</v>
      </c>
      <c r="B31" s="27">
        <v>1</v>
      </c>
      <c r="C31" s="27">
        <v>1</v>
      </c>
      <c r="D31" s="27">
        <v>0</v>
      </c>
      <c r="E31" s="27">
        <v>0</v>
      </c>
      <c r="F31" s="27">
        <v>0</v>
      </c>
      <c r="G31" s="23">
        <f t="shared" si="0"/>
        <v>0</v>
      </c>
      <c r="H31" s="25">
        <f t="shared" si="1"/>
        <v>0</v>
      </c>
      <c r="I31" s="25">
        <f t="shared" si="2"/>
        <v>0</v>
      </c>
      <c r="J31" s="25">
        <f t="shared" si="3"/>
        <v>0</v>
      </c>
    </row>
    <row r="32" spans="1:10" x14ac:dyDescent="0.25">
      <c r="A32" s="26" t="s">
        <v>74</v>
      </c>
      <c r="B32" s="27">
        <v>1</v>
      </c>
      <c r="C32" s="27">
        <v>1</v>
      </c>
      <c r="D32" s="27">
        <v>0</v>
      </c>
      <c r="E32" s="27">
        <v>0</v>
      </c>
      <c r="F32" s="27">
        <v>0</v>
      </c>
      <c r="G32" s="23">
        <f t="shared" si="0"/>
        <v>0</v>
      </c>
      <c r="H32" s="25">
        <f t="shared" si="1"/>
        <v>0</v>
      </c>
      <c r="I32" s="25">
        <f t="shared" si="2"/>
        <v>0</v>
      </c>
      <c r="J32" s="25">
        <f t="shared" si="3"/>
        <v>0</v>
      </c>
    </row>
    <row r="33" spans="1:10" x14ac:dyDescent="0.25">
      <c r="A33" s="26" t="s">
        <v>78</v>
      </c>
      <c r="B33" s="27">
        <v>3</v>
      </c>
      <c r="C33" s="27">
        <v>3</v>
      </c>
      <c r="D33" s="27">
        <v>0</v>
      </c>
      <c r="E33" s="27">
        <v>0</v>
      </c>
      <c r="F33" s="27">
        <v>0</v>
      </c>
      <c r="G33" s="23">
        <f t="shared" si="0"/>
        <v>0</v>
      </c>
      <c r="H33" s="25">
        <f t="shared" si="1"/>
        <v>0</v>
      </c>
      <c r="I33" s="25">
        <f t="shared" si="2"/>
        <v>0</v>
      </c>
      <c r="J33" s="25">
        <f t="shared" si="3"/>
        <v>0</v>
      </c>
    </row>
    <row r="34" spans="1:10" x14ac:dyDescent="0.25">
      <c r="A34" s="26" t="s">
        <v>80</v>
      </c>
      <c r="B34" s="27">
        <v>6</v>
      </c>
      <c r="C34" s="27">
        <v>6</v>
      </c>
      <c r="D34" s="27">
        <v>0</v>
      </c>
      <c r="E34" s="27">
        <v>0</v>
      </c>
      <c r="F34" s="27">
        <v>0</v>
      </c>
      <c r="G34" s="23">
        <f t="shared" si="0"/>
        <v>0</v>
      </c>
      <c r="H34" s="25">
        <f t="shared" si="1"/>
        <v>0</v>
      </c>
      <c r="I34" s="25">
        <f t="shared" si="2"/>
        <v>0</v>
      </c>
      <c r="J34" s="25">
        <f t="shared" si="3"/>
        <v>0</v>
      </c>
    </row>
    <row r="35" spans="1:10" x14ac:dyDescent="0.25">
      <c r="A35" s="26" t="s">
        <v>81</v>
      </c>
      <c r="B35" s="27">
        <v>9</v>
      </c>
      <c r="C35" s="27">
        <v>9</v>
      </c>
      <c r="D35" s="27">
        <v>0</v>
      </c>
      <c r="E35" s="27">
        <v>1</v>
      </c>
      <c r="F35" s="27">
        <v>1</v>
      </c>
      <c r="G35" s="23">
        <f t="shared" si="0"/>
        <v>-1</v>
      </c>
      <c r="H35" s="25">
        <f t="shared" si="1"/>
        <v>0</v>
      </c>
      <c r="I35" s="25">
        <f t="shared" si="2"/>
        <v>10</v>
      </c>
      <c r="J35" s="25">
        <f t="shared" si="3"/>
        <v>-10</v>
      </c>
    </row>
    <row r="36" spans="1:10" x14ac:dyDescent="0.25">
      <c r="A36" s="26" t="s">
        <v>82</v>
      </c>
      <c r="B36" s="27">
        <v>1</v>
      </c>
      <c r="C36" s="27">
        <v>1</v>
      </c>
      <c r="D36" s="27">
        <v>0</v>
      </c>
      <c r="E36" s="27">
        <v>0</v>
      </c>
      <c r="F36" s="27">
        <v>0</v>
      </c>
      <c r="G36" s="23">
        <f t="shared" si="0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</row>
    <row r="37" spans="1:10" x14ac:dyDescent="0.25">
      <c r="A37" s="26" t="s">
        <v>83</v>
      </c>
      <c r="B37" s="27">
        <v>1</v>
      </c>
      <c r="C37" s="27">
        <v>1</v>
      </c>
      <c r="D37" s="27">
        <v>0</v>
      </c>
      <c r="E37" s="27">
        <v>0</v>
      </c>
      <c r="F37" s="27">
        <v>0</v>
      </c>
      <c r="G37" s="23">
        <f t="shared" si="0"/>
        <v>0</v>
      </c>
      <c r="H37" s="25">
        <f t="shared" si="1"/>
        <v>0</v>
      </c>
      <c r="I37" s="25">
        <f t="shared" si="2"/>
        <v>0</v>
      </c>
      <c r="J37" s="25">
        <f t="shared" si="3"/>
        <v>0</v>
      </c>
    </row>
    <row r="38" spans="1:10" x14ac:dyDescent="0.25">
      <c r="A38" s="26" t="s">
        <v>86</v>
      </c>
      <c r="B38" s="27">
        <v>1</v>
      </c>
      <c r="C38" s="27">
        <v>1</v>
      </c>
      <c r="D38" s="27">
        <v>0</v>
      </c>
      <c r="E38" s="27">
        <v>0</v>
      </c>
      <c r="F38" s="27">
        <v>0</v>
      </c>
      <c r="G38" s="23">
        <f t="shared" si="0"/>
        <v>0</v>
      </c>
      <c r="H38" s="25">
        <f t="shared" si="1"/>
        <v>0</v>
      </c>
      <c r="I38" s="25">
        <f t="shared" si="2"/>
        <v>0</v>
      </c>
      <c r="J38" s="25">
        <f t="shared" si="3"/>
        <v>0</v>
      </c>
    </row>
    <row r="39" spans="1:10" x14ac:dyDescent="0.25">
      <c r="A39" s="26" t="s">
        <v>87</v>
      </c>
      <c r="B39" s="27">
        <v>2</v>
      </c>
      <c r="C39" s="27">
        <v>2</v>
      </c>
      <c r="D39" s="27">
        <v>0</v>
      </c>
      <c r="E39" s="27">
        <v>0</v>
      </c>
      <c r="F39" s="27">
        <v>0</v>
      </c>
      <c r="G39" s="23">
        <f t="shared" si="0"/>
        <v>0</v>
      </c>
      <c r="H39" s="25">
        <f t="shared" si="1"/>
        <v>0</v>
      </c>
      <c r="I39" s="25">
        <f t="shared" si="2"/>
        <v>0</v>
      </c>
      <c r="J39" s="25">
        <f t="shared" si="3"/>
        <v>0</v>
      </c>
    </row>
    <row r="40" spans="1:10" x14ac:dyDescent="0.25">
      <c r="A40" s="26" t="s">
        <v>90</v>
      </c>
      <c r="B40" s="27">
        <v>4</v>
      </c>
      <c r="C40" s="27">
        <v>4</v>
      </c>
      <c r="D40" s="27">
        <v>0</v>
      </c>
      <c r="E40" s="27">
        <v>0</v>
      </c>
      <c r="F40" s="27">
        <v>0</v>
      </c>
      <c r="G40" s="23">
        <f t="shared" si="0"/>
        <v>0</v>
      </c>
      <c r="H40" s="25">
        <f t="shared" si="1"/>
        <v>0</v>
      </c>
      <c r="I40" s="25">
        <f t="shared" si="2"/>
        <v>0</v>
      </c>
      <c r="J40" s="25">
        <f t="shared" si="3"/>
        <v>0</v>
      </c>
    </row>
    <row r="41" spans="1:10" x14ac:dyDescent="0.25">
      <c r="A41" s="26" t="s">
        <v>91</v>
      </c>
      <c r="B41" s="27">
        <v>1</v>
      </c>
      <c r="C41" s="27">
        <v>1</v>
      </c>
      <c r="D41" s="27">
        <v>0</v>
      </c>
      <c r="E41" s="27">
        <v>0</v>
      </c>
      <c r="F41" s="27">
        <v>0</v>
      </c>
      <c r="G41" s="23">
        <f t="shared" si="0"/>
        <v>0</v>
      </c>
      <c r="H41" s="25">
        <f t="shared" si="1"/>
        <v>0</v>
      </c>
      <c r="I41" s="25">
        <f t="shared" si="2"/>
        <v>0</v>
      </c>
      <c r="J41" s="25">
        <f t="shared" si="3"/>
        <v>0</v>
      </c>
    </row>
    <row r="42" spans="1:10" x14ac:dyDescent="0.25">
      <c r="A42" s="26" t="s">
        <v>92</v>
      </c>
      <c r="B42" s="27">
        <v>3</v>
      </c>
      <c r="C42" s="27">
        <v>3</v>
      </c>
      <c r="D42" s="27">
        <v>0</v>
      </c>
      <c r="E42" s="27">
        <v>0</v>
      </c>
      <c r="F42" s="27">
        <v>0</v>
      </c>
      <c r="G42" s="23">
        <f t="shared" si="0"/>
        <v>0</v>
      </c>
      <c r="H42" s="25">
        <f t="shared" si="1"/>
        <v>0</v>
      </c>
      <c r="I42" s="25">
        <f t="shared" si="2"/>
        <v>0</v>
      </c>
      <c r="J42" s="25">
        <f t="shared" si="3"/>
        <v>0</v>
      </c>
    </row>
    <row r="43" spans="1:10" x14ac:dyDescent="0.25">
      <c r="A43" s="26" t="s">
        <v>93</v>
      </c>
      <c r="B43" s="27">
        <v>2</v>
      </c>
      <c r="C43" s="27">
        <v>2</v>
      </c>
      <c r="D43" s="27">
        <v>0</v>
      </c>
      <c r="E43" s="27">
        <v>0</v>
      </c>
      <c r="F43" s="27">
        <v>0</v>
      </c>
      <c r="G43" s="23">
        <f t="shared" si="0"/>
        <v>0</v>
      </c>
      <c r="H43" s="25">
        <f t="shared" si="1"/>
        <v>0</v>
      </c>
      <c r="I43" s="25">
        <f t="shared" si="2"/>
        <v>0</v>
      </c>
      <c r="J43" s="25">
        <f t="shared" si="3"/>
        <v>0</v>
      </c>
    </row>
    <row r="44" spans="1:10" x14ac:dyDescent="0.25">
      <c r="A44" s="26" t="s">
        <v>94</v>
      </c>
      <c r="B44" s="27">
        <v>1</v>
      </c>
      <c r="C44" s="27">
        <v>1</v>
      </c>
      <c r="D44" s="27">
        <v>0</v>
      </c>
      <c r="E44" s="27">
        <v>0</v>
      </c>
      <c r="F44" s="27">
        <v>0</v>
      </c>
      <c r="G44" s="23">
        <f t="shared" si="0"/>
        <v>0</v>
      </c>
      <c r="H44" s="25">
        <f t="shared" si="1"/>
        <v>0</v>
      </c>
      <c r="I44" s="25">
        <f t="shared" si="2"/>
        <v>0</v>
      </c>
      <c r="J44" s="25">
        <f t="shared" si="3"/>
        <v>0</v>
      </c>
    </row>
    <row r="45" spans="1:10" x14ac:dyDescent="0.25">
      <c r="A45" s="26" t="s">
        <v>96</v>
      </c>
      <c r="B45" s="27">
        <v>1</v>
      </c>
      <c r="C45" s="27">
        <v>0</v>
      </c>
      <c r="D45" s="27">
        <v>0</v>
      </c>
      <c r="E45" s="27">
        <v>0</v>
      </c>
      <c r="F45" s="27">
        <v>0</v>
      </c>
      <c r="G45" s="23">
        <f t="shared" si="0"/>
        <v>0</v>
      </c>
      <c r="H45" s="25">
        <f t="shared" si="1"/>
        <v>0</v>
      </c>
      <c r="I45" s="25">
        <f t="shared" si="2"/>
        <v>0</v>
      </c>
      <c r="J45" s="25">
        <f t="shared" si="3"/>
        <v>0</v>
      </c>
    </row>
    <row r="46" spans="1:10" x14ac:dyDescent="0.25">
      <c r="A46" s="26" t="s">
        <v>99</v>
      </c>
      <c r="B46" s="27">
        <v>5</v>
      </c>
      <c r="C46" s="27">
        <v>4</v>
      </c>
      <c r="D46" s="27">
        <v>0</v>
      </c>
      <c r="E46" s="27">
        <v>0</v>
      </c>
      <c r="F46" s="27">
        <v>0</v>
      </c>
      <c r="G46" s="23">
        <f t="shared" si="0"/>
        <v>0</v>
      </c>
      <c r="H46" s="25">
        <f t="shared" si="1"/>
        <v>0</v>
      </c>
      <c r="I46" s="25">
        <f t="shared" si="2"/>
        <v>0</v>
      </c>
      <c r="J46" s="25">
        <f t="shared" si="3"/>
        <v>0</v>
      </c>
    </row>
    <row r="47" spans="1:10" x14ac:dyDescent="0.25">
      <c r="A47" s="26" t="s">
        <v>100</v>
      </c>
      <c r="B47" s="27">
        <v>1</v>
      </c>
      <c r="C47" s="27">
        <v>1</v>
      </c>
      <c r="D47" s="27">
        <v>0</v>
      </c>
      <c r="E47" s="27">
        <v>0</v>
      </c>
      <c r="F47" s="27">
        <v>0</v>
      </c>
      <c r="G47" s="23">
        <f t="shared" si="0"/>
        <v>0</v>
      </c>
      <c r="H47" s="25">
        <f t="shared" si="1"/>
        <v>0</v>
      </c>
      <c r="I47" s="25">
        <f t="shared" si="2"/>
        <v>0</v>
      </c>
      <c r="J47" s="25">
        <f t="shared" si="3"/>
        <v>0</v>
      </c>
    </row>
    <row r="48" spans="1:10" x14ac:dyDescent="0.25">
      <c r="A48" s="26" t="s">
        <v>101</v>
      </c>
      <c r="B48" s="27">
        <v>2</v>
      </c>
      <c r="C48" s="27">
        <v>2</v>
      </c>
      <c r="D48" s="27">
        <v>0</v>
      </c>
      <c r="E48" s="27">
        <v>0</v>
      </c>
      <c r="F48" s="27">
        <v>0</v>
      </c>
      <c r="G48" s="23">
        <f t="shared" si="0"/>
        <v>0</v>
      </c>
      <c r="H48" s="25">
        <f t="shared" si="1"/>
        <v>0</v>
      </c>
      <c r="I48" s="25">
        <f t="shared" si="2"/>
        <v>0</v>
      </c>
      <c r="J48" s="25">
        <f t="shared" si="3"/>
        <v>0</v>
      </c>
    </row>
    <row r="49" spans="1:10" x14ac:dyDescent="0.25">
      <c r="A49" s="26" t="s">
        <v>102</v>
      </c>
      <c r="B49" s="27">
        <v>8</v>
      </c>
      <c r="C49" s="27">
        <v>8</v>
      </c>
      <c r="D49" s="27">
        <v>0</v>
      </c>
      <c r="E49" s="27">
        <v>0</v>
      </c>
      <c r="F49" s="27">
        <v>0</v>
      </c>
      <c r="G49" s="23">
        <f t="shared" si="0"/>
        <v>0</v>
      </c>
      <c r="H49" s="25">
        <f t="shared" si="1"/>
        <v>0</v>
      </c>
      <c r="I49" s="25">
        <f t="shared" si="2"/>
        <v>0</v>
      </c>
      <c r="J49" s="25">
        <f t="shared" si="3"/>
        <v>0</v>
      </c>
    </row>
    <row r="50" spans="1:10" x14ac:dyDescent="0.25">
      <c r="A50" s="26" t="s">
        <v>104</v>
      </c>
      <c r="B50" s="27">
        <v>1</v>
      </c>
      <c r="C50" s="27">
        <v>1</v>
      </c>
      <c r="D50" s="27">
        <v>0</v>
      </c>
      <c r="E50" s="27">
        <v>1</v>
      </c>
      <c r="F50" s="27">
        <v>1</v>
      </c>
      <c r="G50" s="23">
        <f t="shared" si="0"/>
        <v>-1</v>
      </c>
      <c r="H50" s="25">
        <f t="shared" si="1"/>
        <v>0</v>
      </c>
      <c r="I50" s="25">
        <f t="shared" si="2"/>
        <v>50</v>
      </c>
      <c r="J50" s="25">
        <f t="shared" si="3"/>
        <v>-50</v>
      </c>
    </row>
    <row r="51" spans="1:10" x14ac:dyDescent="0.25">
      <c r="A51" s="26" t="s">
        <v>105</v>
      </c>
      <c r="B51" s="27">
        <v>3</v>
      </c>
      <c r="C51" s="27">
        <v>3</v>
      </c>
      <c r="D51" s="27">
        <v>0</v>
      </c>
      <c r="E51" s="27">
        <v>0</v>
      </c>
      <c r="F51" s="27">
        <v>0</v>
      </c>
      <c r="G51" s="23">
        <f t="shared" si="0"/>
        <v>0</v>
      </c>
      <c r="H51" s="25">
        <f t="shared" si="1"/>
        <v>0</v>
      </c>
      <c r="I51" s="25">
        <f t="shared" si="2"/>
        <v>0</v>
      </c>
      <c r="J51" s="25">
        <f t="shared" si="3"/>
        <v>0</v>
      </c>
    </row>
    <row r="52" spans="1:10" x14ac:dyDescent="0.25">
      <c r="A52" s="26" t="s">
        <v>107</v>
      </c>
      <c r="B52" s="27">
        <v>2</v>
      </c>
      <c r="C52" s="27">
        <v>2</v>
      </c>
      <c r="D52" s="27">
        <v>0</v>
      </c>
      <c r="E52" s="27">
        <v>0</v>
      </c>
      <c r="F52" s="27">
        <v>0</v>
      </c>
      <c r="G52" s="23">
        <f t="shared" si="0"/>
        <v>0</v>
      </c>
      <c r="H52" s="25">
        <f t="shared" si="1"/>
        <v>0</v>
      </c>
      <c r="I52" s="25">
        <f t="shared" si="2"/>
        <v>0</v>
      </c>
      <c r="J52" s="25">
        <f t="shared" si="3"/>
        <v>0</v>
      </c>
    </row>
    <row r="53" spans="1:10" x14ac:dyDescent="0.25">
      <c r="A53" s="26" t="s">
        <v>109</v>
      </c>
      <c r="B53" s="27">
        <v>1</v>
      </c>
      <c r="C53" s="27">
        <v>1</v>
      </c>
      <c r="D53" s="27">
        <v>0</v>
      </c>
      <c r="E53" s="27">
        <v>0</v>
      </c>
      <c r="F53" s="27">
        <v>0</v>
      </c>
      <c r="G53" s="23">
        <f t="shared" si="0"/>
        <v>0</v>
      </c>
      <c r="H53" s="25">
        <f t="shared" si="1"/>
        <v>0</v>
      </c>
      <c r="I53" s="25">
        <f t="shared" si="2"/>
        <v>0</v>
      </c>
      <c r="J53" s="25">
        <f t="shared" si="3"/>
        <v>0</v>
      </c>
    </row>
    <row r="54" spans="1:10" x14ac:dyDescent="0.25">
      <c r="A54" s="26" t="s">
        <v>110</v>
      </c>
      <c r="B54" s="27">
        <v>1</v>
      </c>
      <c r="C54" s="27">
        <v>1</v>
      </c>
      <c r="D54" s="27">
        <v>0</v>
      </c>
      <c r="E54" s="27">
        <v>0</v>
      </c>
      <c r="F54" s="27">
        <v>0</v>
      </c>
      <c r="G54" s="23">
        <f t="shared" si="0"/>
        <v>0</v>
      </c>
      <c r="H54" s="25">
        <f t="shared" si="1"/>
        <v>0</v>
      </c>
      <c r="I54" s="25">
        <f t="shared" si="2"/>
        <v>0</v>
      </c>
      <c r="J54" s="25">
        <f t="shared" si="3"/>
        <v>0</v>
      </c>
    </row>
    <row r="55" spans="1:10" x14ac:dyDescent="0.25">
      <c r="A55" s="28" t="s">
        <v>114</v>
      </c>
      <c r="B55" s="29">
        <v>1</v>
      </c>
      <c r="C55" s="29">
        <v>1</v>
      </c>
      <c r="D55" s="29">
        <v>1</v>
      </c>
      <c r="E55" s="29">
        <v>0</v>
      </c>
      <c r="F55" s="29">
        <v>0</v>
      </c>
      <c r="G55" s="30">
        <f t="shared" si="0"/>
        <v>1</v>
      </c>
      <c r="H55" s="33" t="s">
        <v>16</v>
      </c>
      <c r="I55" s="33" t="s">
        <v>16</v>
      </c>
      <c r="J55" s="33" t="s">
        <v>16</v>
      </c>
    </row>
    <row r="56" spans="1:10" x14ac:dyDescent="0.25">
      <c r="A56" s="19" t="s">
        <v>15</v>
      </c>
      <c r="B56" s="20">
        <v>180</v>
      </c>
      <c r="C56" s="20">
        <v>172</v>
      </c>
      <c r="D56" s="20">
        <v>1</v>
      </c>
      <c r="E56" s="20">
        <v>6</v>
      </c>
      <c r="F56" s="20">
        <v>6</v>
      </c>
      <c r="G56" s="21">
        <f t="shared" si="0"/>
        <v>-5</v>
      </c>
      <c r="H56" s="22">
        <f t="shared" si="1"/>
        <v>0.54054054054054057</v>
      </c>
      <c r="I56" s="22">
        <f t="shared" si="2"/>
        <v>3.2432432432432434</v>
      </c>
      <c r="J56" s="22">
        <f t="shared" si="3"/>
        <v>-2.7027027027027026</v>
      </c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10" t="s">
        <v>10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10" t="s">
        <v>11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K1" sqref="K1"/>
    </sheetView>
  </sheetViews>
  <sheetFormatPr defaultRowHeight="15" x14ac:dyDescent="0.25"/>
  <cols>
    <col min="1" max="1" width="16.28515625" customWidth="1"/>
    <col min="2" max="2" width="7.140625" customWidth="1"/>
    <col min="3" max="4" width="7.28515625" customWidth="1"/>
    <col min="5" max="5" width="7.7109375" customWidth="1"/>
    <col min="6" max="6" width="8.28515625" customWidth="1"/>
    <col min="7" max="7" width="6.7109375" customWidth="1"/>
    <col min="8" max="8" width="7.28515625" customWidth="1"/>
    <col min="9" max="9" width="6.28515625" customWidth="1"/>
    <col min="10" max="10" width="6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41.45" customHeight="1" x14ac:dyDescent="0.25">
      <c r="A1" s="53" t="s">
        <v>117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4.45" x14ac:dyDescent="0.3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3.9" customHeight="1" x14ac:dyDescent="0.25"/>
    <row r="5" spans="1:10" x14ac:dyDescent="0.25">
      <c r="A5" s="26" t="s">
        <v>22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3">
        <f t="shared" ref="G5:G58" si="0">D5-F5</f>
        <v>0</v>
      </c>
      <c r="H5" s="25">
        <f t="shared" ref="H5:H58" si="1">D5/(B5-D5+F5)*100</f>
        <v>0</v>
      </c>
      <c r="I5" s="25">
        <f t="shared" ref="I5:I58" si="2">F5/(B5-D5+F5)*100</f>
        <v>0</v>
      </c>
      <c r="J5" s="25">
        <f t="shared" ref="J5:J58" si="3">G5/(B5-D5+F5)*100</f>
        <v>0</v>
      </c>
    </row>
    <row r="6" spans="1:10" x14ac:dyDescent="0.25">
      <c r="A6" s="26" t="s">
        <v>24</v>
      </c>
      <c r="B6" s="27">
        <v>1</v>
      </c>
      <c r="C6" s="27">
        <v>1</v>
      </c>
      <c r="D6" s="27">
        <v>0</v>
      </c>
      <c r="E6" s="27">
        <v>0</v>
      </c>
      <c r="F6" s="27">
        <v>0</v>
      </c>
      <c r="G6" s="23">
        <f t="shared" si="0"/>
        <v>0</v>
      </c>
      <c r="H6" s="25">
        <f t="shared" si="1"/>
        <v>0</v>
      </c>
      <c r="I6" s="25">
        <f t="shared" si="2"/>
        <v>0</v>
      </c>
      <c r="J6" s="25">
        <f t="shared" si="3"/>
        <v>0</v>
      </c>
    </row>
    <row r="7" spans="1:10" x14ac:dyDescent="0.25">
      <c r="A7" s="26" t="s">
        <v>28</v>
      </c>
      <c r="B7" s="27">
        <v>2</v>
      </c>
      <c r="C7" s="27">
        <v>2</v>
      </c>
      <c r="D7" s="27">
        <v>0</v>
      </c>
      <c r="E7" s="27">
        <v>0</v>
      </c>
      <c r="F7" s="27">
        <v>0</v>
      </c>
      <c r="G7" s="23">
        <f t="shared" si="0"/>
        <v>0</v>
      </c>
      <c r="H7" s="25">
        <f t="shared" si="1"/>
        <v>0</v>
      </c>
      <c r="I7" s="25">
        <f t="shared" si="2"/>
        <v>0</v>
      </c>
      <c r="J7" s="25">
        <f t="shared" si="3"/>
        <v>0</v>
      </c>
    </row>
    <row r="8" spans="1:10" x14ac:dyDescent="0.25">
      <c r="A8" s="26" t="s">
        <v>30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3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x14ac:dyDescent="0.25">
      <c r="A9" s="26" t="s">
        <v>31</v>
      </c>
      <c r="B9" s="27">
        <v>3</v>
      </c>
      <c r="C9" s="27">
        <v>3</v>
      </c>
      <c r="D9" s="27">
        <v>0</v>
      </c>
      <c r="E9" s="27">
        <v>0</v>
      </c>
      <c r="F9" s="27">
        <v>0</v>
      </c>
      <c r="G9" s="23">
        <f t="shared" si="0"/>
        <v>0</v>
      </c>
      <c r="H9" s="25">
        <f t="shared" si="1"/>
        <v>0</v>
      </c>
      <c r="I9" s="25">
        <f t="shared" si="2"/>
        <v>0</v>
      </c>
      <c r="J9" s="25">
        <f t="shared" si="3"/>
        <v>0</v>
      </c>
    </row>
    <row r="10" spans="1:10" x14ac:dyDescent="0.25">
      <c r="A10" s="26" t="s">
        <v>32</v>
      </c>
      <c r="B10" s="27">
        <v>3</v>
      </c>
      <c r="C10" s="27">
        <v>3</v>
      </c>
      <c r="D10" s="27">
        <v>0</v>
      </c>
      <c r="E10" s="27">
        <v>0</v>
      </c>
      <c r="F10" s="27">
        <v>0</v>
      </c>
      <c r="G10" s="23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x14ac:dyDescent="0.25">
      <c r="A11" s="26" t="s">
        <v>33</v>
      </c>
      <c r="B11" s="27">
        <v>3</v>
      </c>
      <c r="C11" s="27">
        <v>2</v>
      </c>
      <c r="D11" s="27">
        <v>0</v>
      </c>
      <c r="E11" s="27">
        <v>1</v>
      </c>
      <c r="F11" s="27">
        <v>1</v>
      </c>
      <c r="G11" s="23">
        <f t="shared" si="0"/>
        <v>-1</v>
      </c>
      <c r="H11" s="25">
        <f t="shared" si="1"/>
        <v>0</v>
      </c>
      <c r="I11" s="25">
        <f t="shared" si="2"/>
        <v>25</v>
      </c>
      <c r="J11" s="25">
        <f t="shared" si="3"/>
        <v>-25</v>
      </c>
    </row>
    <row r="12" spans="1:10" x14ac:dyDescent="0.25">
      <c r="A12" s="26" t="s">
        <v>37</v>
      </c>
      <c r="B12" s="27">
        <v>3</v>
      </c>
      <c r="C12" s="27">
        <v>3</v>
      </c>
      <c r="D12" s="27">
        <v>0</v>
      </c>
      <c r="E12" s="27">
        <v>2</v>
      </c>
      <c r="F12" s="27">
        <v>2</v>
      </c>
      <c r="G12" s="23">
        <f t="shared" si="0"/>
        <v>-2</v>
      </c>
      <c r="H12" s="25">
        <f t="shared" si="1"/>
        <v>0</v>
      </c>
      <c r="I12" s="25">
        <f t="shared" si="2"/>
        <v>40</v>
      </c>
      <c r="J12" s="25">
        <f t="shared" si="3"/>
        <v>-40</v>
      </c>
    </row>
    <row r="13" spans="1:10" x14ac:dyDescent="0.25">
      <c r="A13" s="26" t="s">
        <v>39</v>
      </c>
      <c r="B13" s="27">
        <v>7</v>
      </c>
      <c r="C13" s="27">
        <v>5</v>
      </c>
      <c r="D13" s="27">
        <v>0</v>
      </c>
      <c r="E13" s="27">
        <v>0</v>
      </c>
      <c r="F13" s="27">
        <v>0</v>
      </c>
      <c r="G13" s="23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x14ac:dyDescent="0.25">
      <c r="A14" s="26" t="s">
        <v>40</v>
      </c>
      <c r="B14" s="27">
        <v>1</v>
      </c>
      <c r="C14" s="27">
        <v>1</v>
      </c>
      <c r="D14" s="27">
        <v>0</v>
      </c>
      <c r="E14" s="27">
        <v>0</v>
      </c>
      <c r="F14" s="27">
        <v>0</v>
      </c>
      <c r="G14" s="23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6" t="s">
        <v>45</v>
      </c>
      <c r="B15" s="27">
        <v>1</v>
      </c>
      <c r="C15" s="27">
        <v>1</v>
      </c>
      <c r="D15" s="27">
        <v>0</v>
      </c>
      <c r="E15" s="27">
        <v>0</v>
      </c>
      <c r="F15" s="27">
        <v>0</v>
      </c>
      <c r="G15" s="23">
        <f t="shared" si="0"/>
        <v>0</v>
      </c>
      <c r="H15" s="25">
        <f t="shared" si="1"/>
        <v>0</v>
      </c>
      <c r="I15" s="25">
        <f t="shared" si="2"/>
        <v>0</v>
      </c>
      <c r="J15" s="25">
        <f t="shared" si="3"/>
        <v>0</v>
      </c>
    </row>
    <row r="16" spans="1:10" x14ac:dyDescent="0.25">
      <c r="A16" s="26" t="s">
        <v>46</v>
      </c>
      <c r="B16" s="27">
        <v>7</v>
      </c>
      <c r="C16" s="27">
        <v>7</v>
      </c>
      <c r="D16" s="27">
        <v>1</v>
      </c>
      <c r="E16" s="27">
        <v>0</v>
      </c>
      <c r="F16" s="27">
        <v>0</v>
      </c>
      <c r="G16" s="23">
        <f t="shared" si="0"/>
        <v>1</v>
      </c>
      <c r="H16" s="25">
        <f t="shared" si="1"/>
        <v>16.666666666666664</v>
      </c>
      <c r="I16" s="25">
        <f t="shared" si="2"/>
        <v>0</v>
      </c>
      <c r="J16" s="25">
        <f t="shared" si="3"/>
        <v>16.666666666666664</v>
      </c>
    </row>
    <row r="17" spans="1:10" x14ac:dyDescent="0.25">
      <c r="A17" s="26" t="s">
        <v>47</v>
      </c>
      <c r="B17" s="27">
        <v>5</v>
      </c>
      <c r="C17" s="27">
        <v>4</v>
      </c>
      <c r="D17" s="27">
        <v>0</v>
      </c>
      <c r="E17" s="27">
        <v>0</v>
      </c>
      <c r="F17" s="27">
        <v>0</v>
      </c>
      <c r="G17" s="23">
        <f t="shared" si="0"/>
        <v>0</v>
      </c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x14ac:dyDescent="0.25">
      <c r="A18" s="26" t="s">
        <v>48</v>
      </c>
      <c r="B18" s="27">
        <v>1</v>
      </c>
      <c r="C18" s="27">
        <v>1</v>
      </c>
      <c r="D18" s="27">
        <v>0</v>
      </c>
      <c r="E18" s="27">
        <v>0</v>
      </c>
      <c r="F18" s="27">
        <v>0</v>
      </c>
      <c r="G18" s="23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6" t="s">
        <v>51</v>
      </c>
      <c r="B19" s="27">
        <v>2</v>
      </c>
      <c r="C19" s="27">
        <v>2</v>
      </c>
      <c r="D19" s="27">
        <v>0</v>
      </c>
      <c r="E19" s="27">
        <v>0</v>
      </c>
      <c r="F19" s="27">
        <v>0</v>
      </c>
      <c r="G19" s="23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x14ac:dyDescent="0.25">
      <c r="A20" s="26" t="s">
        <v>52</v>
      </c>
      <c r="B20" s="27">
        <v>15</v>
      </c>
      <c r="C20" s="27">
        <v>11</v>
      </c>
      <c r="D20" s="27">
        <v>0</v>
      </c>
      <c r="E20" s="27">
        <v>0</v>
      </c>
      <c r="F20" s="27">
        <v>0</v>
      </c>
      <c r="G20" s="23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x14ac:dyDescent="0.25">
      <c r="A21" s="26" t="s">
        <v>53</v>
      </c>
      <c r="B21" s="27">
        <v>4</v>
      </c>
      <c r="C21" s="27">
        <v>4</v>
      </c>
      <c r="D21" s="27">
        <v>0</v>
      </c>
      <c r="E21" s="27">
        <v>0</v>
      </c>
      <c r="F21" s="27">
        <v>0</v>
      </c>
      <c r="G21" s="23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6" t="s">
        <v>54</v>
      </c>
      <c r="B22" s="27">
        <v>1</v>
      </c>
      <c r="C22" s="27">
        <v>1</v>
      </c>
      <c r="D22" s="27">
        <v>0</v>
      </c>
      <c r="E22" s="27">
        <v>0</v>
      </c>
      <c r="F22" s="27">
        <v>0</v>
      </c>
      <c r="G22" s="23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</row>
    <row r="23" spans="1:10" x14ac:dyDescent="0.25">
      <c r="A23" s="26" t="s">
        <v>56</v>
      </c>
      <c r="B23" s="27">
        <v>1</v>
      </c>
      <c r="C23" s="27">
        <v>1</v>
      </c>
      <c r="D23" s="27">
        <v>0</v>
      </c>
      <c r="E23" s="27">
        <v>0</v>
      </c>
      <c r="F23" s="27">
        <v>0</v>
      </c>
      <c r="G23" s="23">
        <f t="shared" si="0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</row>
    <row r="24" spans="1:10" x14ac:dyDescent="0.25">
      <c r="A24" s="26" t="s">
        <v>57</v>
      </c>
      <c r="B24" s="27">
        <v>2</v>
      </c>
      <c r="C24" s="27">
        <v>2</v>
      </c>
      <c r="D24" s="27">
        <v>0</v>
      </c>
      <c r="E24" s="27">
        <v>0</v>
      </c>
      <c r="F24" s="27">
        <v>0</v>
      </c>
      <c r="G24" s="23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x14ac:dyDescent="0.25">
      <c r="A25" s="26" t="s">
        <v>59</v>
      </c>
      <c r="B25" s="27">
        <v>2</v>
      </c>
      <c r="C25" s="27">
        <v>2</v>
      </c>
      <c r="D25" s="27">
        <v>0</v>
      </c>
      <c r="E25" s="27">
        <v>0</v>
      </c>
      <c r="F25" s="27">
        <v>0</v>
      </c>
      <c r="G25" s="23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</row>
    <row r="26" spans="1:10" x14ac:dyDescent="0.25">
      <c r="A26" s="26" t="s">
        <v>60</v>
      </c>
      <c r="B26" s="27">
        <v>1</v>
      </c>
      <c r="C26" s="27">
        <v>1</v>
      </c>
      <c r="D26" s="27">
        <v>0</v>
      </c>
      <c r="E26" s="27">
        <v>0</v>
      </c>
      <c r="F26" s="27">
        <v>0</v>
      </c>
      <c r="G26" s="23">
        <f t="shared" si="0"/>
        <v>0</v>
      </c>
      <c r="H26" s="25">
        <f t="shared" si="1"/>
        <v>0</v>
      </c>
      <c r="I26" s="25">
        <f t="shared" si="2"/>
        <v>0</v>
      </c>
      <c r="J26" s="25">
        <f t="shared" si="3"/>
        <v>0</v>
      </c>
    </row>
    <row r="27" spans="1:10" x14ac:dyDescent="0.25">
      <c r="A27" s="26" t="s">
        <v>61</v>
      </c>
      <c r="B27" s="27">
        <v>2</v>
      </c>
      <c r="C27" s="27">
        <v>1</v>
      </c>
      <c r="D27" s="27">
        <v>0</v>
      </c>
      <c r="E27" s="27">
        <v>0</v>
      </c>
      <c r="F27" s="27">
        <v>0</v>
      </c>
      <c r="G27" s="23">
        <f t="shared" si="0"/>
        <v>0</v>
      </c>
      <c r="H27" s="25">
        <f t="shared" si="1"/>
        <v>0</v>
      </c>
      <c r="I27" s="25">
        <f t="shared" si="2"/>
        <v>0</v>
      </c>
      <c r="J27" s="25">
        <f t="shared" si="3"/>
        <v>0</v>
      </c>
    </row>
    <row r="28" spans="1:10" x14ac:dyDescent="0.25">
      <c r="A28" s="26" t="s">
        <v>65</v>
      </c>
      <c r="B28" s="27">
        <v>4</v>
      </c>
      <c r="C28" s="27">
        <v>3</v>
      </c>
      <c r="D28" s="27">
        <v>0</v>
      </c>
      <c r="E28" s="27">
        <v>0</v>
      </c>
      <c r="F28" s="27">
        <v>0</v>
      </c>
      <c r="G28" s="23">
        <f t="shared" si="0"/>
        <v>0</v>
      </c>
      <c r="H28" s="25">
        <f t="shared" si="1"/>
        <v>0</v>
      </c>
      <c r="I28" s="25">
        <f t="shared" si="2"/>
        <v>0</v>
      </c>
      <c r="J28" s="25">
        <f t="shared" si="3"/>
        <v>0</v>
      </c>
    </row>
    <row r="29" spans="1:10" x14ac:dyDescent="0.25">
      <c r="A29" s="26" t="s">
        <v>67</v>
      </c>
      <c r="B29" s="27">
        <v>2</v>
      </c>
      <c r="C29" s="27">
        <v>1</v>
      </c>
      <c r="D29" s="27">
        <v>0</v>
      </c>
      <c r="E29" s="27">
        <v>0</v>
      </c>
      <c r="F29" s="27">
        <v>0</v>
      </c>
      <c r="G29" s="23">
        <f t="shared" si="0"/>
        <v>0</v>
      </c>
      <c r="H29" s="25">
        <f t="shared" si="1"/>
        <v>0</v>
      </c>
      <c r="I29" s="25">
        <f t="shared" si="2"/>
        <v>0</v>
      </c>
      <c r="J29" s="25">
        <f t="shared" si="3"/>
        <v>0</v>
      </c>
    </row>
    <row r="30" spans="1:10" x14ac:dyDescent="0.25">
      <c r="A30" s="26" t="s">
        <v>69</v>
      </c>
      <c r="B30" s="27">
        <v>10</v>
      </c>
      <c r="C30" s="27">
        <v>10</v>
      </c>
      <c r="D30" s="27">
        <v>0</v>
      </c>
      <c r="E30" s="27">
        <v>0</v>
      </c>
      <c r="F30" s="27">
        <v>0</v>
      </c>
      <c r="G30" s="23">
        <f t="shared" si="0"/>
        <v>0</v>
      </c>
      <c r="H30" s="25">
        <f t="shared" si="1"/>
        <v>0</v>
      </c>
      <c r="I30" s="25">
        <f t="shared" si="2"/>
        <v>0</v>
      </c>
      <c r="J30" s="25">
        <f t="shared" si="3"/>
        <v>0</v>
      </c>
    </row>
    <row r="31" spans="1:10" x14ac:dyDescent="0.25">
      <c r="A31" s="26" t="s">
        <v>70</v>
      </c>
      <c r="B31" s="27">
        <v>1</v>
      </c>
      <c r="C31" s="27">
        <v>1</v>
      </c>
      <c r="D31" s="27">
        <v>0</v>
      </c>
      <c r="E31" s="27">
        <v>0</v>
      </c>
      <c r="F31" s="27">
        <v>0</v>
      </c>
      <c r="G31" s="23">
        <f t="shared" si="0"/>
        <v>0</v>
      </c>
      <c r="H31" s="25">
        <f t="shared" si="1"/>
        <v>0</v>
      </c>
      <c r="I31" s="25">
        <f t="shared" si="2"/>
        <v>0</v>
      </c>
      <c r="J31" s="25">
        <f t="shared" si="3"/>
        <v>0</v>
      </c>
    </row>
    <row r="32" spans="1:10" x14ac:dyDescent="0.25">
      <c r="A32" s="26" t="s">
        <v>72</v>
      </c>
      <c r="B32" s="27">
        <v>1</v>
      </c>
      <c r="C32" s="27">
        <v>1</v>
      </c>
      <c r="D32" s="27">
        <v>0</v>
      </c>
      <c r="E32" s="27">
        <v>0</v>
      </c>
      <c r="F32" s="27">
        <v>0</v>
      </c>
      <c r="G32" s="23">
        <f t="shared" si="0"/>
        <v>0</v>
      </c>
      <c r="H32" s="25">
        <f t="shared" si="1"/>
        <v>0</v>
      </c>
      <c r="I32" s="25">
        <f t="shared" si="2"/>
        <v>0</v>
      </c>
      <c r="J32" s="25">
        <f t="shared" si="3"/>
        <v>0</v>
      </c>
    </row>
    <row r="33" spans="1:10" x14ac:dyDescent="0.25">
      <c r="A33" s="26" t="s">
        <v>76</v>
      </c>
      <c r="B33" s="27">
        <v>1</v>
      </c>
      <c r="C33" s="27">
        <v>1</v>
      </c>
      <c r="D33" s="27">
        <v>0</v>
      </c>
      <c r="E33" s="27">
        <v>0</v>
      </c>
      <c r="F33" s="27">
        <v>0</v>
      </c>
      <c r="G33" s="23">
        <f t="shared" si="0"/>
        <v>0</v>
      </c>
      <c r="H33" s="25">
        <f t="shared" si="1"/>
        <v>0</v>
      </c>
      <c r="I33" s="25">
        <f t="shared" si="2"/>
        <v>0</v>
      </c>
      <c r="J33" s="25">
        <f t="shared" si="3"/>
        <v>0</v>
      </c>
    </row>
    <row r="34" spans="1:10" x14ac:dyDescent="0.25">
      <c r="A34" s="26" t="s">
        <v>78</v>
      </c>
      <c r="B34" s="27">
        <v>1</v>
      </c>
      <c r="C34" s="27">
        <v>0</v>
      </c>
      <c r="D34" s="27">
        <v>0</v>
      </c>
      <c r="E34" s="27">
        <v>1</v>
      </c>
      <c r="F34" s="27">
        <v>0</v>
      </c>
      <c r="G34" s="23">
        <f t="shared" si="0"/>
        <v>0</v>
      </c>
      <c r="H34" s="25">
        <f t="shared" si="1"/>
        <v>0</v>
      </c>
      <c r="I34" s="25">
        <f t="shared" si="2"/>
        <v>0</v>
      </c>
      <c r="J34" s="25">
        <f t="shared" si="3"/>
        <v>0</v>
      </c>
    </row>
    <row r="35" spans="1:10" x14ac:dyDescent="0.25">
      <c r="A35" s="26" t="s">
        <v>80</v>
      </c>
      <c r="B35" s="27">
        <v>2</v>
      </c>
      <c r="C35" s="27">
        <v>2</v>
      </c>
      <c r="D35" s="27">
        <v>0</v>
      </c>
      <c r="E35" s="27">
        <v>0</v>
      </c>
      <c r="F35" s="27">
        <v>0</v>
      </c>
      <c r="G35" s="23">
        <f t="shared" si="0"/>
        <v>0</v>
      </c>
      <c r="H35" s="25">
        <f t="shared" si="1"/>
        <v>0</v>
      </c>
      <c r="I35" s="25">
        <f t="shared" si="2"/>
        <v>0</v>
      </c>
      <c r="J35" s="25">
        <f t="shared" si="3"/>
        <v>0</v>
      </c>
    </row>
    <row r="36" spans="1:10" x14ac:dyDescent="0.25">
      <c r="A36" s="26" t="s">
        <v>81</v>
      </c>
      <c r="B36" s="27">
        <v>2</v>
      </c>
      <c r="C36" s="27">
        <v>2</v>
      </c>
      <c r="D36" s="27">
        <v>0</v>
      </c>
      <c r="E36" s="27">
        <v>0</v>
      </c>
      <c r="F36" s="27">
        <v>0</v>
      </c>
      <c r="G36" s="23">
        <f t="shared" si="0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</row>
    <row r="37" spans="1:10" x14ac:dyDescent="0.25">
      <c r="A37" s="26" t="s">
        <v>82</v>
      </c>
      <c r="B37" s="27">
        <v>3</v>
      </c>
      <c r="C37" s="27">
        <v>2</v>
      </c>
      <c r="D37" s="27">
        <v>0</v>
      </c>
      <c r="E37" s="27">
        <v>0</v>
      </c>
      <c r="F37" s="27">
        <v>0</v>
      </c>
      <c r="G37" s="23">
        <f t="shared" si="0"/>
        <v>0</v>
      </c>
      <c r="H37" s="25">
        <f t="shared" si="1"/>
        <v>0</v>
      </c>
      <c r="I37" s="25">
        <f t="shared" si="2"/>
        <v>0</v>
      </c>
      <c r="J37" s="25">
        <f t="shared" si="3"/>
        <v>0</v>
      </c>
    </row>
    <row r="38" spans="1:10" x14ac:dyDescent="0.25">
      <c r="A38" s="26" t="s">
        <v>85</v>
      </c>
      <c r="B38" s="27">
        <v>3</v>
      </c>
      <c r="C38" s="27">
        <v>2</v>
      </c>
      <c r="D38" s="27">
        <v>0</v>
      </c>
      <c r="E38" s="27">
        <v>0</v>
      </c>
      <c r="F38" s="27">
        <v>0</v>
      </c>
      <c r="G38" s="23">
        <f t="shared" si="0"/>
        <v>0</v>
      </c>
      <c r="H38" s="25">
        <f t="shared" si="1"/>
        <v>0</v>
      </c>
      <c r="I38" s="25">
        <f t="shared" si="2"/>
        <v>0</v>
      </c>
      <c r="J38" s="25">
        <f t="shared" si="3"/>
        <v>0</v>
      </c>
    </row>
    <row r="39" spans="1:10" x14ac:dyDescent="0.25">
      <c r="A39" s="26" t="s">
        <v>86</v>
      </c>
      <c r="B39" s="27">
        <v>2</v>
      </c>
      <c r="C39" s="27">
        <v>1</v>
      </c>
      <c r="D39" s="27">
        <v>0</v>
      </c>
      <c r="E39" s="27">
        <v>0</v>
      </c>
      <c r="F39" s="27">
        <v>0</v>
      </c>
      <c r="G39" s="23">
        <f t="shared" si="0"/>
        <v>0</v>
      </c>
      <c r="H39" s="25">
        <f t="shared" si="1"/>
        <v>0</v>
      </c>
      <c r="I39" s="25">
        <f t="shared" si="2"/>
        <v>0</v>
      </c>
      <c r="J39" s="25">
        <f t="shared" si="3"/>
        <v>0</v>
      </c>
    </row>
    <row r="40" spans="1:10" x14ac:dyDescent="0.25">
      <c r="A40" s="26" t="s">
        <v>88</v>
      </c>
      <c r="B40" s="27">
        <v>2</v>
      </c>
      <c r="C40" s="27">
        <v>2</v>
      </c>
      <c r="D40" s="27">
        <v>0</v>
      </c>
      <c r="E40" s="27">
        <v>0</v>
      </c>
      <c r="F40" s="27">
        <v>0</v>
      </c>
      <c r="G40" s="23">
        <f t="shared" si="0"/>
        <v>0</v>
      </c>
      <c r="H40" s="25">
        <f t="shared" si="1"/>
        <v>0</v>
      </c>
      <c r="I40" s="25">
        <f t="shared" si="2"/>
        <v>0</v>
      </c>
      <c r="J40" s="25">
        <f t="shared" si="3"/>
        <v>0</v>
      </c>
    </row>
    <row r="41" spans="1:10" x14ac:dyDescent="0.25">
      <c r="A41" s="26" t="s">
        <v>89</v>
      </c>
      <c r="B41" s="27">
        <v>1</v>
      </c>
      <c r="C41" s="27">
        <v>1</v>
      </c>
      <c r="D41" s="27">
        <v>0</v>
      </c>
      <c r="E41" s="27">
        <v>0</v>
      </c>
      <c r="F41" s="27">
        <v>0</v>
      </c>
      <c r="G41" s="23">
        <f t="shared" si="0"/>
        <v>0</v>
      </c>
      <c r="H41" s="25">
        <f t="shared" si="1"/>
        <v>0</v>
      </c>
      <c r="I41" s="25">
        <f t="shared" si="2"/>
        <v>0</v>
      </c>
      <c r="J41" s="25">
        <f t="shared" si="3"/>
        <v>0</v>
      </c>
    </row>
    <row r="42" spans="1:10" x14ac:dyDescent="0.25">
      <c r="A42" s="26" t="s">
        <v>93</v>
      </c>
      <c r="B42" s="27">
        <v>2</v>
      </c>
      <c r="C42" s="27">
        <v>2</v>
      </c>
      <c r="D42" s="27">
        <v>0</v>
      </c>
      <c r="E42" s="27">
        <v>0</v>
      </c>
      <c r="F42" s="27">
        <v>0</v>
      </c>
      <c r="G42" s="23">
        <f t="shared" si="0"/>
        <v>0</v>
      </c>
      <c r="H42" s="25">
        <f t="shared" si="1"/>
        <v>0</v>
      </c>
      <c r="I42" s="25">
        <f t="shared" si="2"/>
        <v>0</v>
      </c>
      <c r="J42" s="25">
        <f t="shared" si="3"/>
        <v>0</v>
      </c>
    </row>
    <row r="43" spans="1:10" x14ac:dyDescent="0.25">
      <c r="A43" s="26" t="s">
        <v>94</v>
      </c>
      <c r="B43" s="27">
        <v>1</v>
      </c>
      <c r="C43" s="27">
        <v>1</v>
      </c>
      <c r="D43" s="27">
        <v>0</v>
      </c>
      <c r="E43" s="27">
        <v>0</v>
      </c>
      <c r="F43" s="27">
        <v>0</v>
      </c>
      <c r="G43" s="23">
        <f t="shared" si="0"/>
        <v>0</v>
      </c>
      <c r="H43" s="25">
        <f t="shared" si="1"/>
        <v>0</v>
      </c>
      <c r="I43" s="25">
        <f t="shared" si="2"/>
        <v>0</v>
      </c>
      <c r="J43" s="25">
        <f t="shared" si="3"/>
        <v>0</v>
      </c>
    </row>
    <row r="44" spans="1:10" x14ac:dyDescent="0.25">
      <c r="A44" s="26" t="s">
        <v>96</v>
      </c>
      <c r="B44" s="27">
        <v>7</v>
      </c>
      <c r="C44" s="27">
        <v>7</v>
      </c>
      <c r="D44" s="27">
        <v>0</v>
      </c>
      <c r="E44" s="27">
        <v>2</v>
      </c>
      <c r="F44" s="27">
        <v>2</v>
      </c>
      <c r="G44" s="23">
        <f t="shared" si="0"/>
        <v>-2</v>
      </c>
      <c r="H44" s="25">
        <f t="shared" si="1"/>
        <v>0</v>
      </c>
      <c r="I44" s="25">
        <f t="shared" si="2"/>
        <v>22.222222222222221</v>
      </c>
      <c r="J44" s="25">
        <f t="shared" si="3"/>
        <v>-22.222222222222221</v>
      </c>
    </row>
    <row r="45" spans="1:10" x14ac:dyDescent="0.25">
      <c r="A45" s="26" t="s">
        <v>98</v>
      </c>
      <c r="B45" s="27">
        <v>2</v>
      </c>
      <c r="C45" s="27">
        <v>1</v>
      </c>
      <c r="D45" s="27">
        <v>0</v>
      </c>
      <c r="E45" s="27">
        <v>0</v>
      </c>
      <c r="F45" s="27">
        <v>0</v>
      </c>
      <c r="G45" s="23">
        <f t="shared" si="0"/>
        <v>0</v>
      </c>
      <c r="H45" s="25">
        <f t="shared" si="1"/>
        <v>0</v>
      </c>
      <c r="I45" s="25">
        <f t="shared" si="2"/>
        <v>0</v>
      </c>
      <c r="J45" s="25">
        <f t="shared" si="3"/>
        <v>0</v>
      </c>
    </row>
    <row r="46" spans="1:10" x14ac:dyDescent="0.25">
      <c r="A46" s="26" t="s">
        <v>99</v>
      </c>
      <c r="B46" s="27">
        <v>1</v>
      </c>
      <c r="C46" s="27">
        <v>1</v>
      </c>
      <c r="D46" s="27">
        <v>0</v>
      </c>
      <c r="E46" s="27">
        <v>0</v>
      </c>
      <c r="F46" s="27">
        <v>0</v>
      </c>
      <c r="G46" s="23">
        <f t="shared" si="0"/>
        <v>0</v>
      </c>
      <c r="H46" s="25">
        <f t="shared" si="1"/>
        <v>0</v>
      </c>
      <c r="I46" s="25">
        <f t="shared" si="2"/>
        <v>0</v>
      </c>
      <c r="J46" s="25">
        <f t="shared" si="3"/>
        <v>0</v>
      </c>
    </row>
    <row r="47" spans="1:10" x14ac:dyDescent="0.25">
      <c r="A47" s="26" t="s">
        <v>100</v>
      </c>
      <c r="B47" s="27">
        <v>3</v>
      </c>
      <c r="C47" s="27">
        <v>3</v>
      </c>
      <c r="D47" s="27">
        <v>0</v>
      </c>
      <c r="E47" s="27">
        <v>0</v>
      </c>
      <c r="F47" s="27">
        <v>0</v>
      </c>
      <c r="G47" s="23">
        <f t="shared" si="0"/>
        <v>0</v>
      </c>
      <c r="H47" s="25">
        <f t="shared" si="1"/>
        <v>0</v>
      </c>
      <c r="I47" s="25">
        <f t="shared" si="2"/>
        <v>0</v>
      </c>
      <c r="J47" s="25">
        <f t="shared" si="3"/>
        <v>0</v>
      </c>
    </row>
    <row r="48" spans="1:10" x14ac:dyDescent="0.25">
      <c r="A48" s="26" t="s">
        <v>101</v>
      </c>
      <c r="B48" s="27">
        <v>2</v>
      </c>
      <c r="C48" s="27">
        <v>2</v>
      </c>
      <c r="D48" s="27">
        <v>1</v>
      </c>
      <c r="E48" s="27">
        <v>1</v>
      </c>
      <c r="F48" s="27">
        <v>1</v>
      </c>
      <c r="G48" s="23">
        <f t="shared" si="0"/>
        <v>0</v>
      </c>
      <c r="H48" s="25">
        <f t="shared" si="1"/>
        <v>50</v>
      </c>
      <c r="I48" s="25">
        <f t="shared" si="2"/>
        <v>50</v>
      </c>
      <c r="J48" s="25">
        <f t="shared" si="3"/>
        <v>0</v>
      </c>
    </row>
    <row r="49" spans="1:10" x14ac:dyDescent="0.25">
      <c r="A49" s="26" t="s">
        <v>102</v>
      </c>
      <c r="B49" s="27">
        <v>6</v>
      </c>
      <c r="C49" s="27">
        <v>5</v>
      </c>
      <c r="D49" s="27">
        <v>0</v>
      </c>
      <c r="E49" s="27">
        <v>1</v>
      </c>
      <c r="F49" s="27">
        <v>1</v>
      </c>
      <c r="G49" s="23">
        <f t="shared" si="0"/>
        <v>-1</v>
      </c>
      <c r="H49" s="25">
        <f t="shared" si="1"/>
        <v>0</v>
      </c>
      <c r="I49" s="25">
        <f t="shared" si="2"/>
        <v>14.285714285714285</v>
      </c>
      <c r="J49" s="25">
        <f t="shared" si="3"/>
        <v>-14.285714285714285</v>
      </c>
    </row>
    <row r="50" spans="1:10" x14ac:dyDescent="0.25">
      <c r="A50" s="26" t="s">
        <v>104</v>
      </c>
      <c r="B50" s="27">
        <v>2</v>
      </c>
      <c r="C50" s="27">
        <v>2</v>
      </c>
      <c r="D50" s="27">
        <v>0</v>
      </c>
      <c r="E50" s="27">
        <v>0</v>
      </c>
      <c r="F50" s="27">
        <v>0</v>
      </c>
      <c r="G50" s="23">
        <f t="shared" si="0"/>
        <v>0</v>
      </c>
      <c r="H50" s="25">
        <f t="shared" si="1"/>
        <v>0</v>
      </c>
      <c r="I50" s="25">
        <f t="shared" si="2"/>
        <v>0</v>
      </c>
      <c r="J50" s="25">
        <f t="shared" si="3"/>
        <v>0</v>
      </c>
    </row>
    <row r="51" spans="1:10" x14ac:dyDescent="0.25">
      <c r="A51" s="26" t="s">
        <v>106</v>
      </c>
      <c r="B51" s="27">
        <v>1</v>
      </c>
      <c r="C51" s="27">
        <v>0</v>
      </c>
      <c r="D51" s="27">
        <v>0</v>
      </c>
      <c r="E51" s="27">
        <v>0</v>
      </c>
      <c r="F51" s="27">
        <v>0</v>
      </c>
      <c r="G51" s="23">
        <f t="shared" si="0"/>
        <v>0</v>
      </c>
      <c r="H51" s="25">
        <f t="shared" si="1"/>
        <v>0</v>
      </c>
      <c r="I51" s="25">
        <f t="shared" si="2"/>
        <v>0</v>
      </c>
      <c r="J51" s="25">
        <f t="shared" si="3"/>
        <v>0</v>
      </c>
    </row>
    <row r="52" spans="1:10" x14ac:dyDescent="0.25">
      <c r="A52" s="26" t="s">
        <v>107</v>
      </c>
      <c r="B52" s="27">
        <v>1</v>
      </c>
      <c r="C52" s="27">
        <v>1</v>
      </c>
      <c r="D52" s="27">
        <v>0</v>
      </c>
      <c r="E52" s="27">
        <v>0</v>
      </c>
      <c r="F52" s="27">
        <v>0</v>
      </c>
      <c r="G52" s="23">
        <f t="shared" si="0"/>
        <v>0</v>
      </c>
      <c r="H52" s="25">
        <f t="shared" si="1"/>
        <v>0</v>
      </c>
      <c r="I52" s="25">
        <f t="shared" si="2"/>
        <v>0</v>
      </c>
      <c r="J52" s="25">
        <f t="shared" si="3"/>
        <v>0</v>
      </c>
    </row>
    <row r="53" spans="1:10" x14ac:dyDescent="0.25">
      <c r="A53" s="26" t="s">
        <v>108</v>
      </c>
      <c r="B53" s="27">
        <v>5</v>
      </c>
      <c r="C53" s="27">
        <v>5</v>
      </c>
      <c r="D53" s="27">
        <v>0</v>
      </c>
      <c r="E53" s="27">
        <v>0</v>
      </c>
      <c r="F53" s="27">
        <v>0</v>
      </c>
      <c r="G53" s="23">
        <f t="shared" si="0"/>
        <v>0</v>
      </c>
      <c r="H53" s="25">
        <f t="shared" si="1"/>
        <v>0</v>
      </c>
      <c r="I53" s="25">
        <f t="shared" si="2"/>
        <v>0</v>
      </c>
      <c r="J53" s="25">
        <f t="shared" si="3"/>
        <v>0</v>
      </c>
    </row>
    <row r="54" spans="1:10" x14ac:dyDescent="0.25">
      <c r="A54" s="26" t="s">
        <v>109</v>
      </c>
      <c r="B54" s="27">
        <v>2</v>
      </c>
      <c r="C54" s="27">
        <v>2</v>
      </c>
      <c r="D54" s="27">
        <v>0</v>
      </c>
      <c r="E54" s="27">
        <v>0</v>
      </c>
      <c r="F54" s="27">
        <v>0</v>
      </c>
      <c r="G54" s="23">
        <f t="shared" si="0"/>
        <v>0</v>
      </c>
      <c r="H54" s="25">
        <f t="shared" si="1"/>
        <v>0</v>
      </c>
      <c r="I54" s="25">
        <f t="shared" si="2"/>
        <v>0</v>
      </c>
      <c r="J54" s="25">
        <f t="shared" si="3"/>
        <v>0</v>
      </c>
    </row>
    <row r="55" spans="1:10" x14ac:dyDescent="0.25">
      <c r="A55" s="26" t="s">
        <v>111</v>
      </c>
      <c r="B55" s="27">
        <v>1</v>
      </c>
      <c r="C55" s="27">
        <v>1</v>
      </c>
      <c r="D55" s="27">
        <v>0</v>
      </c>
      <c r="E55" s="27">
        <v>0</v>
      </c>
      <c r="F55" s="27">
        <v>0</v>
      </c>
      <c r="G55" s="23">
        <f t="shared" si="0"/>
        <v>0</v>
      </c>
      <c r="H55" s="25">
        <f t="shared" si="1"/>
        <v>0</v>
      </c>
      <c r="I55" s="25">
        <f t="shared" si="2"/>
        <v>0</v>
      </c>
      <c r="J55" s="25">
        <f t="shared" si="3"/>
        <v>0</v>
      </c>
    </row>
    <row r="56" spans="1:10" x14ac:dyDescent="0.25">
      <c r="A56" s="26" t="s">
        <v>113</v>
      </c>
      <c r="B56" s="27">
        <v>1</v>
      </c>
      <c r="C56" s="27">
        <v>1</v>
      </c>
      <c r="D56" s="27">
        <v>0</v>
      </c>
      <c r="E56" s="27">
        <v>0</v>
      </c>
      <c r="F56" s="27">
        <v>0</v>
      </c>
      <c r="G56" s="23">
        <f t="shared" si="0"/>
        <v>0</v>
      </c>
      <c r="H56" s="25">
        <f t="shared" si="1"/>
        <v>0</v>
      </c>
      <c r="I56" s="25">
        <f t="shared" si="2"/>
        <v>0</v>
      </c>
      <c r="J56" s="25">
        <f t="shared" si="3"/>
        <v>0</v>
      </c>
    </row>
    <row r="57" spans="1:10" x14ac:dyDescent="0.25">
      <c r="A57" s="28" t="s">
        <v>114</v>
      </c>
      <c r="B57" s="29">
        <v>2</v>
      </c>
      <c r="C57" s="29">
        <v>2</v>
      </c>
      <c r="D57" s="29">
        <v>0</v>
      </c>
      <c r="E57" s="29">
        <v>0</v>
      </c>
      <c r="F57" s="29">
        <v>0</v>
      </c>
      <c r="G57" s="30">
        <f t="shared" si="0"/>
        <v>0</v>
      </c>
      <c r="H57" s="31">
        <f t="shared" si="1"/>
        <v>0</v>
      </c>
      <c r="I57" s="31">
        <f t="shared" si="2"/>
        <v>0</v>
      </c>
      <c r="J57" s="31">
        <f t="shared" si="3"/>
        <v>0</v>
      </c>
    </row>
    <row r="58" spans="1:10" x14ac:dyDescent="0.25">
      <c r="A58" s="19" t="s">
        <v>15</v>
      </c>
      <c r="B58" s="20">
        <v>144</v>
      </c>
      <c r="C58" s="20">
        <v>126</v>
      </c>
      <c r="D58" s="20">
        <v>2</v>
      </c>
      <c r="E58" s="20">
        <v>8</v>
      </c>
      <c r="F58" s="20">
        <v>7</v>
      </c>
      <c r="G58" s="21">
        <f t="shared" si="0"/>
        <v>-5</v>
      </c>
      <c r="H58" s="22">
        <f t="shared" si="1"/>
        <v>1.3422818791946309</v>
      </c>
      <c r="I58" s="22">
        <f t="shared" si="2"/>
        <v>4.6979865771812079</v>
      </c>
      <c r="J58" s="22">
        <f t="shared" si="3"/>
        <v>-3.3557046979865772</v>
      </c>
    </row>
    <row r="60" spans="1:10" x14ac:dyDescent="0.25">
      <c r="A60" s="10" t="s">
        <v>10</v>
      </c>
    </row>
    <row r="61" spans="1:10" x14ac:dyDescent="0.25">
      <c r="A61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4" workbookViewId="0">
      <selection activeCell="J4" sqref="J4"/>
    </sheetView>
  </sheetViews>
  <sheetFormatPr defaultRowHeight="15" x14ac:dyDescent="0.25"/>
  <cols>
    <col min="1" max="1" width="15.7109375" customWidth="1"/>
    <col min="2" max="9" width="7.7109375" customWidth="1"/>
    <col min="10" max="10" width="9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45" customHeight="1" x14ac:dyDescent="0.25">
      <c r="A1" s="54" t="s">
        <v>118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1.9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4.4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26" t="s">
        <v>18</v>
      </c>
      <c r="B5" s="27">
        <v>98</v>
      </c>
      <c r="C5" s="27">
        <v>92</v>
      </c>
      <c r="D5" s="27">
        <v>10</v>
      </c>
      <c r="E5" s="27">
        <v>6</v>
      </c>
      <c r="F5" s="27">
        <v>6</v>
      </c>
      <c r="G5" s="23">
        <f t="shared" ref="G5:G68" si="0">D5-F5</f>
        <v>4</v>
      </c>
      <c r="H5" s="25">
        <f t="shared" ref="H5:H68" si="1">D5/(B5-D5+F5)*100</f>
        <v>10.638297872340425</v>
      </c>
      <c r="I5" s="25">
        <f t="shared" ref="I5:I68" si="2">F5/(B5-D5+F5)*100</f>
        <v>6.3829787234042552</v>
      </c>
      <c r="J5" s="25">
        <f t="shared" ref="J5:J68" si="3">G5/(B5-D5+F5)*100</f>
        <v>4.2553191489361701</v>
      </c>
    </row>
    <row r="6" spans="1:10" x14ac:dyDescent="0.25">
      <c r="A6" s="26" t="s">
        <v>19</v>
      </c>
      <c r="B6" s="27">
        <v>78</v>
      </c>
      <c r="C6" s="27">
        <v>75</v>
      </c>
      <c r="D6" s="27">
        <v>4</v>
      </c>
      <c r="E6" s="27">
        <v>4</v>
      </c>
      <c r="F6" s="27">
        <v>3</v>
      </c>
      <c r="G6" s="23">
        <f t="shared" si="0"/>
        <v>1</v>
      </c>
      <c r="H6" s="25">
        <f t="shared" si="1"/>
        <v>5.1948051948051948</v>
      </c>
      <c r="I6" s="25">
        <f t="shared" si="2"/>
        <v>3.8961038961038961</v>
      </c>
      <c r="J6" s="25">
        <f t="shared" si="3"/>
        <v>1.2987012987012987</v>
      </c>
    </row>
    <row r="7" spans="1:10" x14ac:dyDescent="0.25">
      <c r="A7" s="26" t="s">
        <v>20</v>
      </c>
      <c r="B7" s="27">
        <v>75</v>
      </c>
      <c r="C7" s="27">
        <v>72</v>
      </c>
      <c r="D7" s="27">
        <v>4</v>
      </c>
      <c r="E7" s="27">
        <v>10</v>
      </c>
      <c r="F7" s="27">
        <v>8</v>
      </c>
      <c r="G7" s="23">
        <f t="shared" si="0"/>
        <v>-4</v>
      </c>
      <c r="H7" s="25">
        <f t="shared" si="1"/>
        <v>5.0632911392405067</v>
      </c>
      <c r="I7" s="25">
        <f t="shared" si="2"/>
        <v>10.126582278481013</v>
      </c>
      <c r="J7" s="25">
        <f t="shared" si="3"/>
        <v>-5.0632911392405067</v>
      </c>
    </row>
    <row r="8" spans="1:10" x14ac:dyDescent="0.25">
      <c r="A8" s="26" t="s">
        <v>21</v>
      </c>
      <c r="B8" s="27">
        <v>87</v>
      </c>
      <c r="C8" s="27">
        <v>85</v>
      </c>
      <c r="D8" s="27">
        <v>9</v>
      </c>
      <c r="E8" s="27">
        <v>6</v>
      </c>
      <c r="F8" s="27">
        <v>6</v>
      </c>
      <c r="G8" s="23">
        <f t="shared" si="0"/>
        <v>3</v>
      </c>
      <c r="H8" s="25">
        <f t="shared" si="1"/>
        <v>10.714285714285714</v>
      </c>
      <c r="I8" s="25">
        <f t="shared" si="2"/>
        <v>7.1428571428571423</v>
      </c>
      <c r="J8" s="25">
        <f t="shared" si="3"/>
        <v>3.5714285714285712</v>
      </c>
    </row>
    <row r="9" spans="1:10" x14ac:dyDescent="0.25">
      <c r="A9" s="26" t="s">
        <v>22</v>
      </c>
      <c r="B9" s="27">
        <v>43</v>
      </c>
      <c r="C9" s="27">
        <v>39</v>
      </c>
      <c r="D9" s="27">
        <v>4</v>
      </c>
      <c r="E9" s="27">
        <v>7</v>
      </c>
      <c r="F9" s="27">
        <v>7</v>
      </c>
      <c r="G9" s="23">
        <f t="shared" si="0"/>
        <v>-3</v>
      </c>
      <c r="H9" s="25">
        <f t="shared" si="1"/>
        <v>8.695652173913043</v>
      </c>
      <c r="I9" s="25">
        <f t="shared" si="2"/>
        <v>15.217391304347828</v>
      </c>
      <c r="J9" s="25">
        <f t="shared" si="3"/>
        <v>-6.5217391304347823</v>
      </c>
    </row>
    <row r="10" spans="1:10" x14ac:dyDescent="0.25">
      <c r="A10" s="26" t="s">
        <v>23</v>
      </c>
      <c r="B10" s="27">
        <v>181</v>
      </c>
      <c r="C10" s="27">
        <v>167</v>
      </c>
      <c r="D10" s="27">
        <v>7</v>
      </c>
      <c r="E10" s="27">
        <v>11</v>
      </c>
      <c r="F10" s="27">
        <v>11</v>
      </c>
      <c r="G10" s="23">
        <f t="shared" si="0"/>
        <v>-4</v>
      </c>
      <c r="H10" s="25">
        <f t="shared" si="1"/>
        <v>3.7837837837837842</v>
      </c>
      <c r="I10" s="25">
        <f t="shared" si="2"/>
        <v>5.9459459459459465</v>
      </c>
      <c r="J10" s="25">
        <f t="shared" si="3"/>
        <v>-2.1621621621621623</v>
      </c>
    </row>
    <row r="11" spans="1:10" x14ac:dyDescent="0.25">
      <c r="A11" s="26" t="s">
        <v>24</v>
      </c>
      <c r="B11" s="27">
        <v>30</v>
      </c>
      <c r="C11" s="27">
        <v>28</v>
      </c>
      <c r="D11" s="27">
        <v>1</v>
      </c>
      <c r="E11" s="27">
        <v>3</v>
      </c>
      <c r="F11" s="27">
        <v>3</v>
      </c>
      <c r="G11" s="23">
        <f t="shared" si="0"/>
        <v>-2</v>
      </c>
      <c r="H11" s="25">
        <f t="shared" si="1"/>
        <v>3.125</v>
      </c>
      <c r="I11" s="25">
        <f t="shared" si="2"/>
        <v>9.375</v>
      </c>
      <c r="J11" s="25">
        <f t="shared" si="3"/>
        <v>-6.25</v>
      </c>
    </row>
    <row r="12" spans="1:10" x14ac:dyDescent="0.25">
      <c r="A12" s="26" t="s">
        <v>25</v>
      </c>
      <c r="B12" s="27">
        <v>25</v>
      </c>
      <c r="C12" s="27">
        <v>21</v>
      </c>
      <c r="D12" s="27">
        <v>1</v>
      </c>
      <c r="E12" s="27">
        <v>2</v>
      </c>
      <c r="F12" s="27">
        <v>2</v>
      </c>
      <c r="G12" s="23">
        <f t="shared" si="0"/>
        <v>-1</v>
      </c>
      <c r="H12" s="25">
        <f t="shared" si="1"/>
        <v>3.8461538461538463</v>
      </c>
      <c r="I12" s="25">
        <f t="shared" si="2"/>
        <v>7.6923076923076925</v>
      </c>
      <c r="J12" s="25">
        <f t="shared" si="3"/>
        <v>-3.8461538461538463</v>
      </c>
    </row>
    <row r="13" spans="1:10" x14ac:dyDescent="0.25">
      <c r="A13" s="26" t="s">
        <v>26</v>
      </c>
      <c r="B13" s="27">
        <v>30</v>
      </c>
      <c r="C13" s="27">
        <v>29</v>
      </c>
      <c r="D13" s="27">
        <v>3</v>
      </c>
      <c r="E13" s="27">
        <v>3</v>
      </c>
      <c r="F13" s="27">
        <v>3</v>
      </c>
      <c r="G13" s="23">
        <f t="shared" si="0"/>
        <v>0</v>
      </c>
      <c r="H13" s="25">
        <f t="shared" si="1"/>
        <v>10</v>
      </c>
      <c r="I13" s="25">
        <f t="shared" si="2"/>
        <v>10</v>
      </c>
      <c r="J13" s="25">
        <f t="shared" si="3"/>
        <v>0</v>
      </c>
    </row>
    <row r="14" spans="1:10" x14ac:dyDescent="0.25">
      <c r="A14" s="26" t="s">
        <v>27</v>
      </c>
      <c r="B14" s="27">
        <v>66</v>
      </c>
      <c r="C14" s="27">
        <v>63</v>
      </c>
      <c r="D14" s="27">
        <v>4</v>
      </c>
      <c r="E14" s="27">
        <v>11</v>
      </c>
      <c r="F14" s="27">
        <v>9</v>
      </c>
      <c r="G14" s="23">
        <f t="shared" si="0"/>
        <v>-5</v>
      </c>
      <c r="H14" s="25">
        <f t="shared" si="1"/>
        <v>5.6338028169014089</v>
      </c>
      <c r="I14" s="25">
        <f t="shared" si="2"/>
        <v>12.676056338028168</v>
      </c>
      <c r="J14" s="25">
        <f t="shared" si="3"/>
        <v>-7.042253521126761</v>
      </c>
    </row>
    <row r="15" spans="1:10" x14ac:dyDescent="0.25">
      <c r="A15" s="26" t="s">
        <v>28</v>
      </c>
      <c r="B15" s="27">
        <v>96</v>
      </c>
      <c r="C15" s="27">
        <v>89</v>
      </c>
      <c r="D15" s="27">
        <v>4</v>
      </c>
      <c r="E15" s="27">
        <v>8</v>
      </c>
      <c r="F15" s="27">
        <v>7</v>
      </c>
      <c r="G15" s="23">
        <f t="shared" si="0"/>
        <v>-3</v>
      </c>
      <c r="H15" s="25">
        <f t="shared" si="1"/>
        <v>4.0404040404040407</v>
      </c>
      <c r="I15" s="25">
        <f t="shared" si="2"/>
        <v>7.0707070707070701</v>
      </c>
      <c r="J15" s="25">
        <f t="shared" si="3"/>
        <v>-3.0303030303030303</v>
      </c>
    </row>
    <row r="16" spans="1:10" x14ac:dyDescent="0.25">
      <c r="A16" s="26" t="s">
        <v>29</v>
      </c>
      <c r="B16" s="27">
        <v>35</v>
      </c>
      <c r="C16" s="27">
        <v>33</v>
      </c>
      <c r="D16" s="27">
        <v>3</v>
      </c>
      <c r="E16" s="27">
        <v>1</v>
      </c>
      <c r="F16" s="27">
        <v>1</v>
      </c>
      <c r="G16" s="23">
        <f t="shared" si="0"/>
        <v>2</v>
      </c>
      <c r="H16" s="25">
        <f t="shared" si="1"/>
        <v>9.0909090909090917</v>
      </c>
      <c r="I16" s="25">
        <f t="shared" si="2"/>
        <v>3.0303030303030303</v>
      </c>
      <c r="J16" s="25">
        <f t="shared" si="3"/>
        <v>6.0606060606060606</v>
      </c>
    </row>
    <row r="17" spans="1:10" x14ac:dyDescent="0.25">
      <c r="A17" s="26" t="s">
        <v>30</v>
      </c>
      <c r="B17" s="27">
        <v>37</v>
      </c>
      <c r="C17" s="27">
        <v>33</v>
      </c>
      <c r="D17" s="27">
        <v>1</v>
      </c>
      <c r="E17" s="27">
        <v>6</v>
      </c>
      <c r="F17" s="27">
        <v>6</v>
      </c>
      <c r="G17" s="23">
        <f t="shared" si="0"/>
        <v>-5</v>
      </c>
      <c r="H17" s="25">
        <f t="shared" si="1"/>
        <v>2.3809523809523809</v>
      </c>
      <c r="I17" s="25">
        <f t="shared" si="2"/>
        <v>14.285714285714285</v>
      </c>
      <c r="J17" s="25">
        <f t="shared" si="3"/>
        <v>-11.904761904761903</v>
      </c>
    </row>
    <row r="18" spans="1:10" x14ac:dyDescent="0.25">
      <c r="A18" s="26" t="s">
        <v>31</v>
      </c>
      <c r="B18" s="27">
        <v>169</v>
      </c>
      <c r="C18" s="27">
        <v>155</v>
      </c>
      <c r="D18" s="27">
        <v>8</v>
      </c>
      <c r="E18" s="27">
        <v>17</v>
      </c>
      <c r="F18" s="27">
        <v>14</v>
      </c>
      <c r="G18" s="23">
        <f t="shared" si="0"/>
        <v>-6</v>
      </c>
      <c r="H18" s="25">
        <f t="shared" si="1"/>
        <v>4.5714285714285712</v>
      </c>
      <c r="I18" s="25">
        <f t="shared" si="2"/>
        <v>8</v>
      </c>
      <c r="J18" s="25">
        <f t="shared" si="3"/>
        <v>-3.4285714285714288</v>
      </c>
    </row>
    <row r="19" spans="1:10" x14ac:dyDescent="0.25">
      <c r="A19" s="26" t="s">
        <v>32</v>
      </c>
      <c r="B19" s="27">
        <v>39</v>
      </c>
      <c r="C19" s="27">
        <v>37</v>
      </c>
      <c r="D19" s="27">
        <v>3</v>
      </c>
      <c r="E19" s="27">
        <v>3</v>
      </c>
      <c r="F19" s="27">
        <v>3</v>
      </c>
      <c r="G19" s="23">
        <f t="shared" si="0"/>
        <v>0</v>
      </c>
      <c r="H19" s="25">
        <f t="shared" si="1"/>
        <v>7.6923076923076925</v>
      </c>
      <c r="I19" s="25">
        <f t="shared" si="2"/>
        <v>7.6923076923076925</v>
      </c>
      <c r="J19" s="25">
        <f t="shared" si="3"/>
        <v>0</v>
      </c>
    </row>
    <row r="20" spans="1:10" x14ac:dyDescent="0.25">
      <c r="A20" s="26" t="s">
        <v>33</v>
      </c>
      <c r="B20" s="27">
        <v>229</v>
      </c>
      <c r="C20" s="27">
        <v>204</v>
      </c>
      <c r="D20" s="27">
        <v>13</v>
      </c>
      <c r="E20" s="27">
        <v>23</v>
      </c>
      <c r="F20" s="27">
        <v>19</v>
      </c>
      <c r="G20" s="23">
        <f t="shared" si="0"/>
        <v>-6</v>
      </c>
      <c r="H20" s="25">
        <f t="shared" si="1"/>
        <v>5.5319148936170208</v>
      </c>
      <c r="I20" s="25">
        <f t="shared" si="2"/>
        <v>8.085106382978724</v>
      </c>
      <c r="J20" s="25">
        <f t="shared" si="3"/>
        <v>-2.5531914893617018</v>
      </c>
    </row>
    <row r="21" spans="1:10" x14ac:dyDescent="0.25">
      <c r="A21" s="26" t="s">
        <v>34</v>
      </c>
      <c r="B21" s="27">
        <v>52</v>
      </c>
      <c r="C21" s="27">
        <v>52</v>
      </c>
      <c r="D21" s="27">
        <v>0</v>
      </c>
      <c r="E21" s="27">
        <v>1</v>
      </c>
      <c r="F21" s="27">
        <v>1</v>
      </c>
      <c r="G21" s="23">
        <f t="shared" si="0"/>
        <v>-1</v>
      </c>
      <c r="H21" s="25">
        <f t="shared" si="1"/>
        <v>0</v>
      </c>
      <c r="I21" s="25">
        <f t="shared" si="2"/>
        <v>1.8867924528301887</v>
      </c>
      <c r="J21" s="25">
        <f t="shared" si="3"/>
        <v>-1.8867924528301887</v>
      </c>
    </row>
    <row r="22" spans="1:10" x14ac:dyDescent="0.25">
      <c r="A22" s="26" t="s">
        <v>35</v>
      </c>
      <c r="B22" s="27">
        <v>41</v>
      </c>
      <c r="C22" s="27">
        <v>41</v>
      </c>
      <c r="D22" s="27">
        <v>2</v>
      </c>
      <c r="E22" s="27">
        <v>3</v>
      </c>
      <c r="F22" s="27">
        <v>3</v>
      </c>
      <c r="G22" s="23">
        <f t="shared" si="0"/>
        <v>-1</v>
      </c>
      <c r="H22" s="25">
        <f t="shared" si="1"/>
        <v>4.7619047619047619</v>
      </c>
      <c r="I22" s="25">
        <f t="shared" si="2"/>
        <v>7.1428571428571423</v>
      </c>
      <c r="J22" s="25">
        <f t="shared" si="3"/>
        <v>-2.3809523809523809</v>
      </c>
    </row>
    <row r="23" spans="1:10" x14ac:dyDescent="0.25">
      <c r="A23" s="26" t="s">
        <v>36</v>
      </c>
      <c r="B23" s="27">
        <v>69</v>
      </c>
      <c r="C23" s="27">
        <v>67</v>
      </c>
      <c r="D23" s="27">
        <v>4</v>
      </c>
      <c r="E23" s="27">
        <v>6</v>
      </c>
      <c r="F23" s="27">
        <v>6</v>
      </c>
      <c r="G23" s="23">
        <f t="shared" si="0"/>
        <v>-2</v>
      </c>
      <c r="H23" s="25">
        <f t="shared" si="1"/>
        <v>5.6338028169014089</v>
      </c>
      <c r="I23" s="25">
        <f t="shared" si="2"/>
        <v>8.4507042253521121</v>
      </c>
      <c r="J23" s="25">
        <f t="shared" si="3"/>
        <v>-2.8169014084507045</v>
      </c>
    </row>
    <row r="24" spans="1:10" x14ac:dyDescent="0.25">
      <c r="A24" s="26" t="s">
        <v>37</v>
      </c>
      <c r="B24" s="27">
        <v>112</v>
      </c>
      <c r="C24" s="27">
        <v>108</v>
      </c>
      <c r="D24" s="27">
        <v>6</v>
      </c>
      <c r="E24" s="27">
        <v>10</v>
      </c>
      <c r="F24" s="27">
        <v>8</v>
      </c>
      <c r="G24" s="23">
        <f t="shared" si="0"/>
        <v>-2</v>
      </c>
      <c r="H24" s="25">
        <f t="shared" si="1"/>
        <v>5.2631578947368416</v>
      </c>
      <c r="I24" s="25">
        <f t="shared" si="2"/>
        <v>7.0175438596491224</v>
      </c>
      <c r="J24" s="25">
        <f t="shared" si="3"/>
        <v>-1.7543859649122806</v>
      </c>
    </row>
    <row r="25" spans="1:10" x14ac:dyDescent="0.25">
      <c r="A25" s="26" t="s">
        <v>38</v>
      </c>
      <c r="B25" s="27">
        <v>61</v>
      </c>
      <c r="C25" s="27">
        <v>60</v>
      </c>
      <c r="D25" s="27">
        <v>4</v>
      </c>
      <c r="E25" s="27">
        <v>5</v>
      </c>
      <c r="F25" s="27">
        <v>5</v>
      </c>
      <c r="G25" s="23">
        <f t="shared" si="0"/>
        <v>-1</v>
      </c>
      <c r="H25" s="25">
        <f t="shared" si="1"/>
        <v>6.4516129032258061</v>
      </c>
      <c r="I25" s="25">
        <f t="shared" si="2"/>
        <v>8.064516129032258</v>
      </c>
      <c r="J25" s="25">
        <f t="shared" si="3"/>
        <v>-1.6129032258064515</v>
      </c>
    </row>
    <row r="26" spans="1:10" x14ac:dyDescent="0.25">
      <c r="A26" s="26" t="s">
        <v>39</v>
      </c>
      <c r="B26" s="27">
        <v>328</v>
      </c>
      <c r="C26" s="27">
        <v>290</v>
      </c>
      <c r="D26" s="27">
        <v>15</v>
      </c>
      <c r="E26" s="27">
        <v>28</v>
      </c>
      <c r="F26" s="27">
        <v>26</v>
      </c>
      <c r="G26" s="23">
        <f t="shared" si="0"/>
        <v>-11</v>
      </c>
      <c r="H26" s="25">
        <f t="shared" si="1"/>
        <v>4.4247787610619467</v>
      </c>
      <c r="I26" s="25">
        <f t="shared" si="2"/>
        <v>7.6696165191740411</v>
      </c>
      <c r="J26" s="25">
        <f t="shared" si="3"/>
        <v>-3.2448377581120944</v>
      </c>
    </row>
    <row r="27" spans="1:10" x14ac:dyDescent="0.25">
      <c r="A27" s="26" t="s">
        <v>40</v>
      </c>
      <c r="B27" s="27">
        <v>82</v>
      </c>
      <c r="C27" s="27">
        <v>74</v>
      </c>
      <c r="D27" s="27">
        <v>5</v>
      </c>
      <c r="E27" s="27">
        <v>4</v>
      </c>
      <c r="F27" s="27">
        <v>3</v>
      </c>
      <c r="G27" s="23">
        <f t="shared" si="0"/>
        <v>2</v>
      </c>
      <c r="H27" s="25">
        <f t="shared" si="1"/>
        <v>6.25</v>
      </c>
      <c r="I27" s="25">
        <f t="shared" si="2"/>
        <v>3.75</v>
      </c>
      <c r="J27" s="25">
        <f t="shared" si="3"/>
        <v>2.5</v>
      </c>
    </row>
    <row r="28" spans="1:10" x14ac:dyDescent="0.25">
      <c r="A28" s="26" t="s">
        <v>41</v>
      </c>
      <c r="B28" s="27">
        <v>77</v>
      </c>
      <c r="C28" s="27">
        <v>75</v>
      </c>
      <c r="D28" s="27">
        <v>4</v>
      </c>
      <c r="E28" s="27">
        <v>6</v>
      </c>
      <c r="F28" s="27">
        <v>4</v>
      </c>
      <c r="G28" s="23">
        <f t="shared" si="0"/>
        <v>0</v>
      </c>
      <c r="H28" s="25">
        <f t="shared" si="1"/>
        <v>5.1948051948051948</v>
      </c>
      <c r="I28" s="25">
        <f t="shared" si="2"/>
        <v>5.1948051948051948</v>
      </c>
      <c r="J28" s="25">
        <f t="shared" si="3"/>
        <v>0</v>
      </c>
    </row>
    <row r="29" spans="1:10" x14ac:dyDescent="0.25">
      <c r="A29" s="26" t="s">
        <v>42</v>
      </c>
      <c r="B29" s="27">
        <v>39</v>
      </c>
      <c r="C29" s="27">
        <v>37</v>
      </c>
      <c r="D29" s="27">
        <v>1</v>
      </c>
      <c r="E29" s="27">
        <v>2</v>
      </c>
      <c r="F29" s="27">
        <v>2</v>
      </c>
      <c r="G29" s="23">
        <f t="shared" si="0"/>
        <v>-1</v>
      </c>
      <c r="H29" s="25">
        <f t="shared" si="1"/>
        <v>2.5</v>
      </c>
      <c r="I29" s="25">
        <f t="shared" si="2"/>
        <v>5</v>
      </c>
      <c r="J29" s="25">
        <f t="shared" si="3"/>
        <v>-2.5</v>
      </c>
    </row>
    <row r="30" spans="1:10" x14ac:dyDescent="0.25">
      <c r="A30" s="26" t="s">
        <v>43</v>
      </c>
      <c r="B30" s="27">
        <v>95</v>
      </c>
      <c r="C30" s="27">
        <v>91</v>
      </c>
      <c r="D30" s="27">
        <v>8</v>
      </c>
      <c r="E30" s="27">
        <v>10</v>
      </c>
      <c r="F30" s="27">
        <v>10</v>
      </c>
      <c r="G30" s="23">
        <f t="shared" si="0"/>
        <v>-2</v>
      </c>
      <c r="H30" s="25">
        <f t="shared" si="1"/>
        <v>8.2474226804123703</v>
      </c>
      <c r="I30" s="25">
        <f t="shared" si="2"/>
        <v>10.309278350515463</v>
      </c>
      <c r="J30" s="25">
        <f t="shared" si="3"/>
        <v>-2.0618556701030926</v>
      </c>
    </row>
    <row r="31" spans="1:10" x14ac:dyDescent="0.25">
      <c r="A31" s="26" t="s">
        <v>44</v>
      </c>
      <c r="B31" s="27">
        <v>32</v>
      </c>
      <c r="C31" s="27">
        <v>31</v>
      </c>
      <c r="D31" s="27">
        <v>2</v>
      </c>
      <c r="E31" s="27">
        <v>0</v>
      </c>
      <c r="F31" s="27">
        <v>0</v>
      </c>
      <c r="G31" s="23">
        <f t="shared" si="0"/>
        <v>2</v>
      </c>
      <c r="H31" s="25">
        <f t="shared" si="1"/>
        <v>6.666666666666667</v>
      </c>
      <c r="I31" s="25">
        <f t="shared" si="2"/>
        <v>0</v>
      </c>
      <c r="J31" s="25">
        <f t="shared" si="3"/>
        <v>6.666666666666667</v>
      </c>
    </row>
    <row r="32" spans="1:10" x14ac:dyDescent="0.25">
      <c r="A32" s="26" t="s">
        <v>45</v>
      </c>
      <c r="B32" s="27">
        <v>88</v>
      </c>
      <c r="C32" s="27">
        <v>86</v>
      </c>
      <c r="D32" s="27">
        <v>4</v>
      </c>
      <c r="E32" s="27">
        <v>10</v>
      </c>
      <c r="F32" s="27">
        <v>8</v>
      </c>
      <c r="G32" s="23">
        <f t="shared" si="0"/>
        <v>-4</v>
      </c>
      <c r="H32" s="25">
        <f t="shared" si="1"/>
        <v>4.3478260869565215</v>
      </c>
      <c r="I32" s="25">
        <f t="shared" si="2"/>
        <v>8.695652173913043</v>
      </c>
      <c r="J32" s="25">
        <f t="shared" si="3"/>
        <v>-4.3478260869565215</v>
      </c>
    </row>
    <row r="33" spans="1:10" x14ac:dyDescent="0.25">
      <c r="A33" s="26" t="s">
        <v>46</v>
      </c>
      <c r="B33" s="27">
        <v>307</v>
      </c>
      <c r="C33" s="27">
        <v>284</v>
      </c>
      <c r="D33" s="27">
        <v>16</v>
      </c>
      <c r="E33" s="27">
        <v>26</v>
      </c>
      <c r="F33" s="27">
        <v>23</v>
      </c>
      <c r="G33" s="23">
        <f t="shared" si="0"/>
        <v>-7</v>
      </c>
      <c r="H33" s="25">
        <f t="shared" si="1"/>
        <v>5.095541401273886</v>
      </c>
      <c r="I33" s="25">
        <f t="shared" si="2"/>
        <v>7.3248407643312099</v>
      </c>
      <c r="J33" s="25">
        <f t="shared" si="3"/>
        <v>-2.2292993630573248</v>
      </c>
    </row>
    <row r="34" spans="1:10" x14ac:dyDescent="0.25">
      <c r="A34" s="26" t="s">
        <v>47</v>
      </c>
      <c r="B34" s="27">
        <v>153</v>
      </c>
      <c r="C34" s="27">
        <v>144</v>
      </c>
      <c r="D34" s="27">
        <v>6</v>
      </c>
      <c r="E34" s="27">
        <v>16</v>
      </c>
      <c r="F34" s="27">
        <v>15</v>
      </c>
      <c r="G34" s="23">
        <f t="shared" si="0"/>
        <v>-9</v>
      </c>
      <c r="H34" s="25">
        <f t="shared" si="1"/>
        <v>3.7037037037037033</v>
      </c>
      <c r="I34" s="25">
        <f t="shared" si="2"/>
        <v>9.2592592592592595</v>
      </c>
      <c r="J34" s="25">
        <f t="shared" si="3"/>
        <v>-5.5555555555555554</v>
      </c>
    </row>
    <row r="35" spans="1:10" x14ac:dyDescent="0.25">
      <c r="A35" s="26" t="s">
        <v>48</v>
      </c>
      <c r="B35" s="27">
        <v>147</v>
      </c>
      <c r="C35" s="27">
        <v>129</v>
      </c>
      <c r="D35" s="27">
        <v>4</v>
      </c>
      <c r="E35" s="27">
        <v>7</v>
      </c>
      <c r="F35" s="27">
        <v>7</v>
      </c>
      <c r="G35" s="23">
        <f t="shared" si="0"/>
        <v>-3</v>
      </c>
      <c r="H35" s="25">
        <f t="shared" si="1"/>
        <v>2.666666666666667</v>
      </c>
      <c r="I35" s="25">
        <f t="shared" si="2"/>
        <v>4.666666666666667</v>
      </c>
      <c r="J35" s="25">
        <f t="shared" si="3"/>
        <v>-2</v>
      </c>
    </row>
    <row r="36" spans="1:10" x14ac:dyDescent="0.25">
      <c r="A36" s="26" t="s">
        <v>49</v>
      </c>
      <c r="B36" s="27">
        <v>13</v>
      </c>
      <c r="C36" s="27">
        <v>12</v>
      </c>
      <c r="D36" s="27">
        <v>0</v>
      </c>
      <c r="E36" s="27">
        <v>1</v>
      </c>
      <c r="F36" s="27">
        <v>1</v>
      </c>
      <c r="G36" s="23">
        <f t="shared" si="0"/>
        <v>-1</v>
      </c>
      <c r="H36" s="25">
        <f t="shared" si="1"/>
        <v>0</v>
      </c>
      <c r="I36" s="25">
        <f t="shared" si="2"/>
        <v>7.1428571428571423</v>
      </c>
      <c r="J36" s="25">
        <f t="shared" si="3"/>
        <v>-7.1428571428571423</v>
      </c>
    </row>
    <row r="37" spans="1:10" x14ac:dyDescent="0.25">
      <c r="A37" s="26" t="s">
        <v>50</v>
      </c>
      <c r="B37" s="27">
        <v>28</v>
      </c>
      <c r="C37" s="27">
        <v>28</v>
      </c>
      <c r="D37" s="27">
        <v>0</v>
      </c>
      <c r="E37" s="27">
        <v>3</v>
      </c>
      <c r="F37" s="27">
        <v>2</v>
      </c>
      <c r="G37" s="23">
        <f t="shared" si="0"/>
        <v>-2</v>
      </c>
      <c r="H37" s="25">
        <f t="shared" si="1"/>
        <v>0</v>
      </c>
      <c r="I37" s="25">
        <f t="shared" si="2"/>
        <v>6.666666666666667</v>
      </c>
      <c r="J37" s="25">
        <f t="shared" si="3"/>
        <v>-6.666666666666667</v>
      </c>
    </row>
    <row r="38" spans="1:10" x14ac:dyDescent="0.25">
      <c r="A38" s="26" t="s">
        <v>51</v>
      </c>
      <c r="B38" s="27">
        <v>60</v>
      </c>
      <c r="C38" s="27">
        <v>56</v>
      </c>
      <c r="D38" s="27">
        <v>4</v>
      </c>
      <c r="E38" s="27">
        <v>5</v>
      </c>
      <c r="F38" s="27">
        <v>3</v>
      </c>
      <c r="G38" s="23">
        <f t="shared" si="0"/>
        <v>1</v>
      </c>
      <c r="H38" s="25">
        <f t="shared" si="1"/>
        <v>6.7796610169491522</v>
      </c>
      <c r="I38" s="25">
        <f t="shared" si="2"/>
        <v>5.0847457627118651</v>
      </c>
      <c r="J38" s="25">
        <f t="shared" si="3"/>
        <v>1.6949152542372881</v>
      </c>
    </row>
    <row r="39" spans="1:10" x14ac:dyDescent="0.25">
      <c r="A39" s="26" t="s">
        <v>52</v>
      </c>
      <c r="B39" s="27">
        <v>986</v>
      </c>
      <c r="C39" s="27">
        <v>820</v>
      </c>
      <c r="D39" s="27">
        <v>30</v>
      </c>
      <c r="E39" s="27">
        <v>70</v>
      </c>
      <c r="F39" s="27">
        <v>50</v>
      </c>
      <c r="G39" s="23">
        <f t="shared" si="0"/>
        <v>-20</v>
      </c>
      <c r="H39" s="25">
        <f t="shared" si="1"/>
        <v>2.982107355864811</v>
      </c>
      <c r="I39" s="25">
        <f t="shared" si="2"/>
        <v>4.9701789264413518</v>
      </c>
      <c r="J39" s="25">
        <f t="shared" si="3"/>
        <v>-1.9880715705765408</v>
      </c>
    </row>
    <row r="40" spans="1:10" x14ac:dyDescent="0.25">
      <c r="A40" s="26" t="s">
        <v>53</v>
      </c>
      <c r="B40" s="27">
        <v>148</v>
      </c>
      <c r="C40" s="27">
        <v>129</v>
      </c>
      <c r="D40" s="27">
        <v>3</v>
      </c>
      <c r="E40" s="27">
        <v>7</v>
      </c>
      <c r="F40" s="27">
        <v>7</v>
      </c>
      <c r="G40" s="23">
        <f t="shared" si="0"/>
        <v>-4</v>
      </c>
      <c r="H40" s="25">
        <f t="shared" si="1"/>
        <v>1.9736842105263157</v>
      </c>
      <c r="I40" s="25">
        <f t="shared" si="2"/>
        <v>4.6052631578947363</v>
      </c>
      <c r="J40" s="25">
        <f t="shared" si="3"/>
        <v>-2.6315789473684208</v>
      </c>
    </row>
    <row r="41" spans="1:10" x14ac:dyDescent="0.25">
      <c r="A41" s="26" t="s">
        <v>54</v>
      </c>
      <c r="B41" s="27">
        <v>132</v>
      </c>
      <c r="C41" s="27">
        <v>125</v>
      </c>
      <c r="D41" s="27">
        <v>6</v>
      </c>
      <c r="E41" s="27">
        <v>8</v>
      </c>
      <c r="F41" s="27">
        <v>8</v>
      </c>
      <c r="G41" s="23">
        <f t="shared" si="0"/>
        <v>-2</v>
      </c>
      <c r="H41" s="25">
        <f t="shared" si="1"/>
        <v>4.4776119402985071</v>
      </c>
      <c r="I41" s="25">
        <f t="shared" si="2"/>
        <v>5.9701492537313428</v>
      </c>
      <c r="J41" s="25">
        <f t="shared" si="3"/>
        <v>-1.4925373134328357</v>
      </c>
    </row>
    <row r="42" spans="1:10" x14ac:dyDescent="0.25">
      <c r="A42" s="26" t="s">
        <v>55</v>
      </c>
      <c r="B42" s="27">
        <v>170</v>
      </c>
      <c r="C42" s="27">
        <v>154</v>
      </c>
      <c r="D42" s="27">
        <v>10</v>
      </c>
      <c r="E42" s="27">
        <v>12</v>
      </c>
      <c r="F42" s="27">
        <v>10</v>
      </c>
      <c r="G42" s="23">
        <f t="shared" si="0"/>
        <v>0</v>
      </c>
      <c r="H42" s="25">
        <f t="shared" si="1"/>
        <v>5.8823529411764701</v>
      </c>
      <c r="I42" s="25">
        <f t="shared" si="2"/>
        <v>5.8823529411764701</v>
      </c>
      <c r="J42" s="25">
        <f t="shared" si="3"/>
        <v>0</v>
      </c>
    </row>
    <row r="43" spans="1:10" x14ac:dyDescent="0.25">
      <c r="A43" s="26" t="s">
        <v>56</v>
      </c>
      <c r="B43" s="27">
        <v>117</v>
      </c>
      <c r="C43" s="27">
        <v>106</v>
      </c>
      <c r="D43" s="27">
        <v>2</v>
      </c>
      <c r="E43" s="27">
        <v>6</v>
      </c>
      <c r="F43" s="27">
        <v>6</v>
      </c>
      <c r="G43" s="23">
        <f t="shared" si="0"/>
        <v>-4</v>
      </c>
      <c r="H43" s="25">
        <f t="shared" si="1"/>
        <v>1.6528925619834711</v>
      </c>
      <c r="I43" s="25">
        <f t="shared" si="2"/>
        <v>4.9586776859504136</v>
      </c>
      <c r="J43" s="25">
        <f t="shared" si="3"/>
        <v>-3.3057851239669422</v>
      </c>
    </row>
    <row r="44" spans="1:10" x14ac:dyDescent="0.25">
      <c r="A44" s="26" t="s">
        <v>57</v>
      </c>
      <c r="B44" s="27">
        <v>145</v>
      </c>
      <c r="C44" s="27">
        <v>132</v>
      </c>
      <c r="D44" s="27">
        <v>5</v>
      </c>
      <c r="E44" s="27">
        <v>14</v>
      </c>
      <c r="F44" s="27">
        <v>12</v>
      </c>
      <c r="G44" s="23">
        <f t="shared" si="0"/>
        <v>-7</v>
      </c>
      <c r="H44" s="25">
        <f t="shared" si="1"/>
        <v>3.2894736842105261</v>
      </c>
      <c r="I44" s="25">
        <f t="shared" si="2"/>
        <v>7.8947368421052628</v>
      </c>
      <c r="J44" s="25">
        <f t="shared" si="3"/>
        <v>-4.6052631578947363</v>
      </c>
    </row>
    <row r="45" spans="1:10" x14ac:dyDescent="0.25">
      <c r="A45" s="26" t="s">
        <v>58</v>
      </c>
      <c r="B45" s="27">
        <v>34</v>
      </c>
      <c r="C45" s="27">
        <v>30</v>
      </c>
      <c r="D45" s="27">
        <v>0</v>
      </c>
      <c r="E45" s="27">
        <v>1</v>
      </c>
      <c r="F45" s="27">
        <v>1</v>
      </c>
      <c r="G45" s="23">
        <f t="shared" si="0"/>
        <v>-1</v>
      </c>
      <c r="H45" s="25">
        <f t="shared" si="1"/>
        <v>0</v>
      </c>
      <c r="I45" s="25">
        <f t="shared" si="2"/>
        <v>2.8571428571428572</v>
      </c>
      <c r="J45" s="25">
        <f t="shared" si="3"/>
        <v>-2.8571428571428572</v>
      </c>
    </row>
    <row r="46" spans="1:10" x14ac:dyDescent="0.25">
      <c r="A46" s="26" t="s">
        <v>59</v>
      </c>
      <c r="B46" s="27">
        <v>230</v>
      </c>
      <c r="C46" s="27">
        <v>212</v>
      </c>
      <c r="D46" s="27">
        <v>19</v>
      </c>
      <c r="E46" s="27">
        <v>21</v>
      </c>
      <c r="F46" s="27">
        <v>21</v>
      </c>
      <c r="G46" s="23">
        <f t="shared" si="0"/>
        <v>-2</v>
      </c>
      <c r="H46" s="25">
        <f t="shared" si="1"/>
        <v>8.1896551724137936</v>
      </c>
      <c r="I46" s="25">
        <f t="shared" si="2"/>
        <v>9.0517241379310338</v>
      </c>
      <c r="J46" s="25">
        <f t="shared" si="3"/>
        <v>-0.86206896551724133</v>
      </c>
    </row>
    <row r="47" spans="1:10" x14ac:dyDescent="0.25">
      <c r="A47" s="26" t="s">
        <v>60</v>
      </c>
      <c r="B47" s="27">
        <v>135</v>
      </c>
      <c r="C47" s="27">
        <v>131</v>
      </c>
      <c r="D47" s="27">
        <v>8</v>
      </c>
      <c r="E47" s="27">
        <v>7</v>
      </c>
      <c r="F47" s="27">
        <v>7</v>
      </c>
      <c r="G47" s="23">
        <f t="shared" si="0"/>
        <v>1</v>
      </c>
      <c r="H47" s="25">
        <f t="shared" si="1"/>
        <v>5.9701492537313428</v>
      </c>
      <c r="I47" s="25">
        <f t="shared" si="2"/>
        <v>5.2238805970149249</v>
      </c>
      <c r="J47" s="25">
        <f t="shared" si="3"/>
        <v>0.74626865671641784</v>
      </c>
    </row>
    <row r="48" spans="1:10" x14ac:dyDescent="0.25">
      <c r="A48" s="26" t="s">
        <v>61</v>
      </c>
      <c r="B48" s="27">
        <v>119</v>
      </c>
      <c r="C48" s="27">
        <v>108</v>
      </c>
      <c r="D48" s="27">
        <v>16</v>
      </c>
      <c r="E48" s="27">
        <v>15</v>
      </c>
      <c r="F48" s="27">
        <v>14</v>
      </c>
      <c r="G48" s="23">
        <f t="shared" si="0"/>
        <v>2</v>
      </c>
      <c r="H48" s="25">
        <f t="shared" si="1"/>
        <v>13.675213675213676</v>
      </c>
      <c r="I48" s="25">
        <f t="shared" si="2"/>
        <v>11.965811965811966</v>
      </c>
      <c r="J48" s="25">
        <f t="shared" si="3"/>
        <v>1.7094017094017095</v>
      </c>
    </row>
    <row r="49" spans="1:10" x14ac:dyDescent="0.25">
      <c r="A49" s="26" t="s">
        <v>62</v>
      </c>
      <c r="B49" s="27">
        <v>33</v>
      </c>
      <c r="C49" s="27">
        <v>29</v>
      </c>
      <c r="D49" s="27">
        <v>1</v>
      </c>
      <c r="E49" s="27">
        <v>1</v>
      </c>
      <c r="F49" s="27">
        <v>1</v>
      </c>
      <c r="G49" s="23">
        <f t="shared" si="0"/>
        <v>0</v>
      </c>
      <c r="H49" s="25">
        <f t="shared" si="1"/>
        <v>3.0303030303030303</v>
      </c>
      <c r="I49" s="25">
        <f t="shared" si="2"/>
        <v>3.0303030303030303</v>
      </c>
      <c r="J49" s="25">
        <f t="shared" si="3"/>
        <v>0</v>
      </c>
    </row>
    <row r="50" spans="1:10" x14ac:dyDescent="0.25">
      <c r="A50" s="26" t="s">
        <v>63</v>
      </c>
      <c r="B50" s="27">
        <v>44</v>
      </c>
      <c r="C50" s="27">
        <v>42</v>
      </c>
      <c r="D50" s="27">
        <v>6</v>
      </c>
      <c r="E50" s="27">
        <v>3</v>
      </c>
      <c r="F50" s="27">
        <v>1</v>
      </c>
      <c r="G50" s="23">
        <f t="shared" si="0"/>
        <v>5</v>
      </c>
      <c r="H50" s="25">
        <f t="shared" si="1"/>
        <v>15.384615384615385</v>
      </c>
      <c r="I50" s="25">
        <f t="shared" si="2"/>
        <v>2.5641025641025639</v>
      </c>
      <c r="J50" s="25">
        <f t="shared" si="3"/>
        <v>12.820512820512819</v>
      </c>
    </row>
    <row r="51" spans="1:10" x14ac:dyDescent="0.25">
      <c r="A51" s="26" t="s">
        <v>64</v>
      </c>
      <c r="B51" s="27">
        <v>43</v>
      </c>
      <c r="C51" s="27">
        <v>42</v>
      </c>
      <c r="D51" s="27">
        <v>4</v>
      </c>
      <c r="E51" s="27">
        <v>5</v>
      </c>
      <c r="F51" s="27">
        <v>4</v>
      </c>
      <c r="G51" s="23">
        <f t="shared" si="0"/>
        <v>0</v>
      </c>
      <c r="H51" s="25">
        <f t="shared" si="1"/>
        <v>9.3023255813953494</v>
      </c>
      <c r="I51" s="25">
        <f t="shared" si="2"/>
        <v>9.3023255813953494</v>
      </c>
      <c r="J51" s="25">
        <f t="shared" si="3"/>
        <v>0</v>
      </c>
    </row>
    <row r="52" spans="1:10" x14ac:dyDescent="0.25">
      <c r="A52" s="26" t="s">
        <v>65</v>
      </c>
      <c r="B52" s="27">
        <v>210</v>
      </c>
      <c r="C52" s="27">
        <v>194</v>
      </c>
      <c r="D52" s="27">
        <v>11</v>
      </c>
      <c r="E52" s="27">
        <v>16</v>
      </c>
      <c r="F52" s="27">
        <v>16</v>
      </c>
      <c r="G52" s="23">
        <f t="shared" si="0"/>
        <v>-5</v>
      </c>
      <c r="H52" s="25">
        <f t="shared" si="1"/>
        <v>5.1162790697674421</v>
      </c>
      <c r="I52" s="25">
        <f t="shared" si="2"/>
        <v>7.441860465116279</v>
      </c>
      <c r="J52" s="25">
        <f t="shared" si="3"/>
        <v>-2.3255813953488373</v>
      </c>
    </row>
    <row r="53" spans="1:10" x14ac:dyDescent="0.25">
      <c r="A53" s="26" t="s">
        <v>66</v>
      </c>
      <c r="B53" s="27">
        <v>46</v>
      </c>
      <c r="C53" s="27">
        <v>42</v>
      </c>
      <c r="D53" s="27">
        <v>3</v>
      </c>
      <c r="E53" s="27">
        <v>3</v>
      </c>
      <c r="F53" s="27">
        <v>3</v>
      </c>
      <c r="G53" s="23">
        <f t="shared" si="0"/>
        <v>0</v>
      </c>
      <c r="H53" s="25">
        <f t="shared" si="1"/>
        <v>6.5217391304347823</v>
      </c>
      <c r="I53" s="25">
        <f t="shared" si="2"/>
        <v>6.5217391304347823</v>
      </c>
      <c r="J53" s="25">
        <f t="shared" si="3"/>
        <v>0</v>
      </c>
    </row>
    <row r="54" spans="1:10" x14ac:dyDescent="0.25">
      <c r="A54" s="26" t="s">
        <v>67</v>
      </c>
      <c r="B54" s="27">
        <v>40</v>
      </c>
      <c r="C54" s="27">
        <v>39</v>
      </c>
      <c r="D54" s="27">
        <v>3</v>
      </c>
      <c r="E54" s="27">
        <v>3</v>
      </c>
      <c r="F54" s="27">
        <v>3</v>
      </c>
      <c r="G54" s="23">
        <f t="shared" si="0"/>
        <v>0</v>
      </c>
      <c r="H54" s="25">
        <f t="shared" si="1"/>
        <v>7.5</v>
      </c>
      <c r="I54" s="25">
        <f t="shared" si="2"/>
        <v>7.5</v>
      </c>
      <c r="J54" s="25">
        <f t="shared" si="3"/>
        <v>0</v>
      </c>
    </row>
    <row r="55" spans="1:10" x14ac:dyDescent="0.25">
      <c r="A55" s="26" t="s">
        <v>68</v>
      </c>
      <c r="B55" s="27">
        <v>100</v>
      </c>
      <c r="C55" s="27">
        <v>91</v>
      </c>
      <c r="D55" s="27">
        <v>6</v>
      </c>
      <c r="E55" s="27">
        <v>5</v>
      </c>
      <c r="F55" s="27">
        <v>5</v>
      </c>
      <c r="G55" s="23">
        <f t="shared" si="0"/>
        <v>1</v>
      </c>
      <c r="H55" s="25">
        <f t="shared" si="1"/>
        <v>6.0606060606060606</v>
      </c>
      <c r="I55" s="25">
        <f t="shared" si="2"/>
        <v>5.0505050505050502</v>
      </c>
      <c r="J55" s="25">
        <f t="shared" si="3"/>
        <v>1.0101010101010102</v>
      </c>
    </row>
    <row r="56" spans="1:10" x14ac:dyDescent="0.25">
      <c r="A56" s="26" t="s">
        <v>69</v>
      </c>
      <c r="B56" s="27">
        <v>411</v>
      </c>
      <c r="C56" s="27">
        <v>366</v>
      </c>
      <c r="D56" s="27">
        <v>14</v>
      </c>
      <c r="E56" s="27">
        <v>18</v>
      </c>
      <c r="F56" s="27">
        <v>15</v>
      </c>
      <c r="G56" s="23">
        <f t="shared" si="0"/>
        <v>-1</v>
      </c>
      <c r="H56" s="25">
        <f t="shared" si="1"/>
        <v>3.3980582524271843</v>
      </c>
      <c r="I56" s="25">
        <f t="shared" si="2"/>
        <v>3.6407766990291259</v>
      </c>
      <c r="J56" s="25">
        <f t="shared" si="3"/>
        <v>-0.24271844660194172</v>
      </c>
    </row>
    <row r="57" spans="1:10" x14ac:dyDescent="0.25">
      <c r="A57" s="26" t="s">
        <v>70</v>
      </c>
      <c r="B57" s="27">
        <v>106</v>
      </c>
      <c r="C57" s="27">
        <v>100</v>
      </c>
      <c r="D57" s="27">
        <v>2</v>
      </c>
      <c r="E57" s="27">
        <v>14</v>
      </c>
      <c r="F57" s="27">
        <v>11</v>
      </c>
      <c r="G57" s="23">
        <f t="shared" si="0"/>
        <v>-9</v>
      </c>
      <c r="H57" s="25">
        <f t="shared" si="1"/>
        <v>1.7391304347826086</v>
      </c>
      <c r="I57" s="25">
        <f t="shared" si="2"/>
        <v>9.5652173913043477</v>
      </c>
      <c r="J57" s="25">
        <f t="shared" si="3"/>
        <v>-7.8260869565217401</v>
      </c>
    </row>
    <row r="58" spans="1:10" x14ac:dyDescent="0.25">
      <c r="A58" s="26" t="s">
        <v>71</v>
      </c>
      <c r="B58" s="27">
        <v>27</v>
      </c>
      <c r="C58" s="27">
        <v>27</v>
      </c>
      <c r="D58" s="27">
        <v>3</v>
      </c>
      <c r="E58" s="27">
        <v>2</v>
      </c>
      <c r="F58" s="27">
        <v>2</v>
      </c>
      <c r="G58" s="23">
        <f t="shared" si="0"/>
        <v>1</v>
      </c>
      <c r="H58" s="25">
        <f t="shared" si="1"/>
        <v>11.538461538461538</v>
      </c>
      <c r="I58" s="25">
        <f t="shared" si="2"/>
        <v>7.6923076923076925</v>
      </c>
      <c r="J58" s="25">
        <f t="shared" si="3"/>
        <v>3.8461538461538463</v>
      </c>
    </row>
    <row r="59" spans="1:10" x14ac:dyDescent="0.25">
      <c r="A59" s="26" t="s">
        <v>72</v>
      </c>
      <c r="B59" s="27">
        <v>72</v>
      </c>
      <c r="C59" s="27">
        <v>69</v>
      </c>
      <c r="D59" s="27">
        <v>3</v>
      </c>
      <c r="E59" s="27">
        <v>2</v>
      </c>
      <c r="F59" s="27">
        <v>2</v>
      </c>
      <c r="G59" s="23">
        <f t="shared" si="0"/>
        <v>1</v>
      </c>
      <c r="H59" s="25">
        <f t="shared" si="1"/>
        <v>4.225352112676056</v>
      </c>
      <c r="I59" s="25">
        <f t="shared" si="2"/>
        <v>2.8169014084507045</v>
      </c>
      <c r="J59" s="25">
        <f t="shared" si="3"/>
        <v>1.4084507042253522</v>
      </c>
    </row>
    <row r="60" spans="1:10" x14ac:dyDescent="0.25">
      <c r="A60" s="26" t="s">
        <v>73</v>
      </c>
      <c r="B60" s="27">
        <v>30</v>
      </c>
      <c r="C60" s="27">
        <v>30</v>
      </c>
      <c r="D60" s="27">
        <v>1</v>
      </c>
      <c r="E60" s="27">
        <v>1</v>
      </c>
      <c r="F60" s="27">
        <v>1</v>
      </c>
      <c r="G60" s="23">
        <f t="shared" si="0"/>
        <v>0</v>
      </c>
      <c r="H60" s="25">
        <f t="shared" si="1"/>
        <v>3.3333333333333335</v>
      </c>
      <c r="I60" s="25">
        <f t="shared" si="2"/>
        <v>3.3333333333333335</v>
      </c>
      <c r="J60" s="25">
        <f t="shared" si="3"/>
        <v>0</v>
      </c>
    </row>
    <row r="61" spans="1:10" x14ac:dyDescent="0.25">
      <c r="A61" s="26" t="s">
        <v>74</v>
      </c>
      <c r="B61" s="27">
        <v>60</v>
      </c>
      <c r="C61" s="27">
        <v>52</v>
      </c>
      <c r="D61" s="27">
        <v>2</v>
      </c>
      <c r="E61" s="27">
        <v>2</v>
      </c>
      <c r="F61" s="27">
        <v>1</v>
      </c>
      <c r="G61" s="23">
        <f t="shared" si="0"/>
        <v>1</v>
      </c>
      <c r="H61" s="25">
        <f t="shared" si="1"/>
        <v>3.3898305084745761</v>
      </c>
      <c r="I61" s="25">
        <f t="shared" si="2"/>
        <v>1.6949152542372881</v>
      </c>
      <c r="J61" s="25">
        <f t="shared" si="3"/>
        <v>1.6949152542372881</v>
      </c>
    </row>
    <row r="62" spans="1:10" x14ac:dyDescent="0.25">
      <c r="A62" s="26" t="s">
        <v>75</v>
      </c>
      <c r="B62" s="27">
        <v>17</v>
      </c>
      <c r="C62" s="27">
        <v>14</v>
      </c>
      <c r="D62" s="27">
        <v>0</v>
      </c>
      <c r="E62" s="27">
        <v>2</v>
      </c>
      <c r="F62" s="27">
        <v>2</v>
      </c>
      <c r="G62" s="23">
        <f t="shared" si="0"/>
        <v>-2</v>
      </c>
      <c r="H62" s="25">
        <f t="shared" si="1"/>
        <v>0</v>
      </c>
      <c r="I62" s="25">
        <f t="shared" si="2"/>
        <v>10.526315789473683</v>
      </c>
      <c r="J62" s="25">
        <f t="shared" si="3"/>
        <v>-10.526315789473683</v>
      </c>
    </row>
    <row r="63" spans="1:10" x14ac:dyDescent="0.25">
      <c r="A63" s="26" t="s">
        <v>76</v>
      </c>
      <c r="B63" s="27">
        <v>137</v>
      </c>
      <c r="C63" s="27">
        <v>128</v>
      </c>
      <c r="D63" s="27">
        <v>5</v>
      </c>
      <c r="E63" s="27">
        <v>11</v>
      </c>
      <c r="F63" s="27">
        <v>11</v>
      </c>
      <c r="G63" s="23">
        <f t="shared" si="0"/>
        <v>-6</v>
      </c>
      <c r="H63" s="25">
        <f t="shared" si="1"/>
        <v>3.4965034965034967</v>
      </c>
      <c r="I63" s="25">
        <f t="shared" si="2"/>
        <v>7.6923076923076925</v>
      </c>
      <c r="J63" s="25">
        <f t="shared" si="3"/>
        <v>-4.1958041958041958</v>
      </c>
    </row>
    <row r="64" spans="1:10" x14ac:dyDescent="0.25">
      <c r="A64" s="26" t="s">
        <v>77</v>
      </c>
      <c r="B64" s="27">
        <v>15</v>
      </c>
      <c r="C64" s="27">
        <v>14</v>
      </c>
      <c r="D64" s="27">
        <v>0</v>
      </c>
      <c r="E64" s="27">
        <v>0</v>
      </c>
      <c r="F64" s="27">
        <v>0</v>
      </c>
      <c r="G64" s="23">
        <f t="shared" si="0"/>
        <v>0</v>
      </c>
      <c r="H64" s="25">
        <f t="shared" si="1"/>
        <v>0</v>
      </c>
      <c r="I64" s="25">
        <f t="shared" si="2"/>
        <v>0</v>
      </c>
      <c r="J64" s="25">
        <f t="shared" si="3"/>
        <v>0</v>
      </c>
    </row>
    <row r="65" spans="1:10" x14ac:dyDescent="0.25">
      <c r="A65" s="26" t="s">
        <v>78</v>
      </c>
      <c r="B65" s="27">
        <v>61</v>
      </c>
      <c r="C65" s="27">
        <v>57</v>
      </c>
      <c r="D65" s="27">
        <v>1</v>
      </c>
      <c r="E65" s="27">
        <v>5</v>
      </c>
      <c r="F65" s="27">
        <v>4</v>
      </c>
      <c r="G65" s="23">
        <f t="shared" si="0"/>
        <v>-3</v>
      </c>
      <c r="H65" s="25">
        <f t="shared" si="1"/>
        <v>1.5625</v>
      </c>
      <c r="I65" s="25">
        <f t="shared" si="2"/>
        <v>6.25</v>
      </c>
      <c r="J65" s="25">
        <f t="shared" si="3"/>
        <v>-4.6875</v>
      </c>
    </row>
    <row r="66" spans="1:10" x14ac:dyDescent="0.25">
      <c r="A66" s="26" t="s">
        <v>79</v>
      </c>
      <c r="B66" s="27">
        <v>87</v>
      </c>
      <c r="C66" s="27">
        <v>78</v>
      </c>
      <c r="D66" s="27">
        <v>10</v>
      </c>
      <c r="E66" s="27">
        <v>7</v>
      </c>
      <c r="F66" s="27">
        <v>5</v>
      </c>
      <c r="G66" s="23">
        <f t="shared" si="0"/>
        <v>5</v>
      </c>
      <c r="H66" s="25">
        <f t="shared" si="1"/>
        <v>12.195121951219512</v>
      </c>
      <c r="I66" s="25">
        <f t="shared" si="2"/>
        <v>6.0975609756097562</v>
      </c>
      <c r="J66" s="25">
        <f t="shared" si="3"/>
        <v>6.0975609756097562</v>
      </c>
    </row>
    <row r="67" spans="1:10" x14ac:dyDescent="0.25">
      <c r="A67" s="26" t="s">
        <v>80</v>
      </c>
      <c r="B67" s="27">
        <v>230</v>
      </c>
      <c r="C67" s="27">
        <v>217</v>
      </c>
      <c r="D67" s="27">
        <v>14</v>
      </c>
      <c r="E67" s="27">
        <v>19</v>
      </c>
      <c r="F67" s="27">
        <v>19</v>
      </c>
      <c r="G67" s="23">
        <f t="shared" si="0"/>
        <v>-5</v>
      </c>
      <c r="H67" s="25">
        <f t="shared" si="1"/>
        <v>5.9574468085106389</v>
      </c>
      <c r="I67" s="25">
        <f t="shared" si="2"/>
        <v>8.085106382978724</v>
      </c>
      <c r="J67" s="25">
        <f t="shared" si="3"/>
        <v>-2.1276595744680851</v>
      </c>
    </row>
    <row r="68" spans="1:10" x14ac:dyDescent="0.25">
      <c r="A68" s="26" t="s">
        <v>81</v>
      </c>
      <c r="B68" s="27">
        <v>143</v>
      </c>
      <c r="C68" s="27">
        <v>140</v>
      </c>
      <c r="D68" s="27">
        <v>7</v>
      </c>
      <c r="E68" s="27">
        <v>10</v>
      </c>
      <c r="F68" s="27">
        <v>9</v>
      </c>
      <c r="G68" s="23">
        <f t="shared" si="0"/>
        <v>-2</v>
      </c>
      <c r="H68" s="25">
        <f t="shared" si="1"/>
        <v>4.8275862068965516</v>
      </c>
      <c r="I68" s="25">
        <f t="shared" si="2"/>
        <v>6.2068965517241379</v>
      </c>
      <c r="J68" s="25">
        <f t="shared" si="3"/>
        <v>-1.3793103448275863</v>
      </c>
    </row>
    <row r="69" spans="1:10" x14ac:dyDescent="0.25">
      <c r="A69" s="26" t="s">
        <v>82</v>
      </c>
      <c r="B69" s="27">
        <v>78</v>
      </c>
      <c r="C69" s="27">
        <v>73</v>
      </c>
      <c r="D69" s="27">
        <v>3</v>
      </c>
      <c r="E69" s="27">
        <v>2</v>
      </c>
      <c r="F69" s="27">
        <v>2</v>
      </c>
      <c r="G69" s="23">
        <f t="shared" ref="G69:G102" si="4">D69-F69</f>
        <v>1</v>
      </c>
      <c r="H69" s="25">
        <f t="shared" ref="H69:H102" si="5">D69/(B69-D69+F69)*100</f>
        <v>3.8961038961038961</v>
      </c>
      <c r="I69" s="25">
        <f t="shared" ref="I69:I102" si="6">F69/(B69-D69+F69)*100</f>
        <v>2.5974025974025974</v>
      </c>
      <c r="J69" s="25">
        <f t="shared" ref="J69:J102" si="7">G69/(B69-D69+F69)*100</f>
        <v>1.2987012987012987</v>
      </c>
    </row>
    <row r="70" spans="1:10" x14ac:dyDescent="0.25">
      <c r="A70" s="26" t="s">
        <v>83</v>
      </c>
      <c r="B70" s="27">
        <v>71</v>
      </c>
      <c r="C70" s="27">
        <v>67</v>
      </c>
      <c r="D70" s="27">
        <v>8</v>
      </c>
      <c r="E70" s="27">
        <v>6</v>
      </c>
      <c r="F70" s="27">
        <v>6</v>
      </c>
      <c r="G70" s="23">
        <f t="shared" si="4"/>
        <v>2</v>
      </c>
      <c r="H70" s="25">
        <f t="shared" si="5"/>
        <v>11.594202898550725</v>
      </c>
      <c r="I70" s="25">
        <f t="shared" si="6"/>
        <v>8.695652173913043</v>
      </c>
      <c r="J70" s="25">
        <f t="shared" si="7"/>
        <v>2.8985507246376812</v>
      </c>
    </row>
    <row r="71" spans="1:10" x14ac:dyDescent="0.25">
      <c r="A71" s="26" t="s">
        <v>84</v>
      </c>
      <c r="B71" s="27">
        <v>17</v>
      </c>
      <c r="C71" s="27">
        <v>14</v>
      </c>
      <c r="D71" s="27">
        <v>4</v>
      </c>
      <c r="E71" s="27">
        <v>3</v>
      </c>
      <c r="F71" s="27">
        <v>3</v>
      </c>
      <c r="G71" s="23">
        <f t="shared" si="4"/>
        <v>1</v>
      </c>
      <c r="H71" s="25">
        <f t="shared" si="5"/>
        <v>25</v>
      </c>
      <c r="I71" s="25">
        <f t="shared" si="6"/>
        <v>18.75</v>
      </c>
      <c r="J71" s="25">
        <f t="shared" si="7"/>
        <v>6.25</v>
      </c>
    </row>
    <row r="72" spans="1:10" x14ac:dyDescent="0.25">
      <c r="A72" s="26" t="s">
        <v>85</v>
      </c>
      <c r="B72" s="27">
        <v>119</v>
      </c>
      <c r="C72" s="27">
        <v>102</v>
      </c>
      <c r="D72" s="27">
        <v>2</v>
      </c>
      <c r="E72" s="27">
        <v>7</v>
      </c>
      <c r="F72" s="27">
        <v>7</v>
      </c>
      <c r="G72" s="23">
        <f t="shared" si="4"/>
        <v>-5</v>
      </c>
      <c r="H72" s="25">
        <f t="shared" si="5"/>
        <v>1.6129032258064515</v>
      </c>
      <c r="I72" s="25">
        <f t="shared" si="6"/>
        <v>5.6451612903225801</v>
      </c>
      <c r="J72" s="25">
        <f t="shared" si="7"/>
        <v>-4.032258064516129</v>
      </c>
    </row>
    <row r="73" spans="1:10" x14ac:dyDescent="0.25">
      <c r="A73" s="26" t="s">
        <v>86</v>
      </c>
      <c r="B73" s="27">
        <v>59</v>
      </c>
      <c r="C73" s="27">
        <v>56</v>
      </c>
      <c r="D73" s="27">
        <v>4</v>
      </c>
      <c r="E73" s="27">
        <v>5</v>
      </c>
      <c r="F73" s="27">
        <v>5</v>
      </c>
      <c r="G73" s="23">
        <f t="shared" si="4"/>
        <v>-1</v>
      </c>
      <c r="H73" s="25">
        <f t="shared" si="5"/>
        <v>6.666666666666667</v>
      </c>
      <c r="I73" s="25">
        <f t="shared" si="6"/>
        <v>8.3333333333333321</v>
      </c>
      <c r="J73" s="25">
        <f t="shared" si="7"/>
        <v>-1.6666666666666667</v>
      </c>
    </row>
    <row r="74" spans="1:10" x14ac:dyDescent="0.25">
      <c r="A74" s="26" t="s">
        <v>87</v>
      </c>
      <c r="B74" s="27">
        <v>74</v>
      </c>
      <c r="C74" s="27">
        <v>70</v>
      </c>
      <c r="D74" s="27">
        <v>1</v>
      </c>
      <c r="E74" s="27">
        <v>7</v>
      </c>
      <c r="F74" s="27">
        <v>6</v>
      </c>
      <c r="G74" s="23">
        <f t="shared" si="4"/>
        <v>-5</v>
      </c>
      <c r="H74" s="25">
        <f t="shared" si="5"/>
        <v>1.2658227848101267</v>
      </c>
      <c r="I74" s="25">
        <f t="shared" si="6"/>
        <v>7.59493670886076</v>
      </c>
      <c r="J74" s="25">
        <f t="shared" si="7"/>
        <v>-6.3291139240506329</v>
      </c>
    </row>
    <row r="75" spans="1:10" x14ac:dyDescent="0.25">
      <c r="A75" s="26" t="s">
        <v>88</v>
      </c>
      <c r="B75" s="27">
        <v>46</v>
      </c>
      <c r="C75" s="27">
        <v>39</v>
      </c>
      <c r="D75" s="27">
        <v>0</v>
      </c>
      <c r="E75" s="27">
        <v>0</v>
      </c>
      <c r="F75" s="27">
        <v>0</v>
      </c>
      <c r="G75" s="23">
        <f t="shared" si="4"/>
        <v>0</v>
      </c>
      <c r="H75" s="25">
        <f t="shared" si="5"/>
        <v>0</v>
      </c>
      <c r="I75" s="25">
        <f t="shared" si="6"/>
        <v>0</v>
      </c>
      <c r="J75" s="25">
        <f t="shared" si="7"/>
        <v>0</v>
      </c>
    </row>
    <row r="76" spans="1:10" x14ac:dyDescent="0.25">
      <c r="A76" s="26" t="s">
        <v>89</v>
      </c>
      <c r="B76" s="27">
        <v>32</v>
      </c>
      <c r="C76" s="27">
        <v>30</v>
      </c>
      <c r="D76" s="27">
        <v>3</v>
      </c>
      <c r="E76" s="27">
        <v>1</v>
      </c>
      <c r="F76" s="27">
        <v>1</v>
      </c>
      <c r="G76" s="23">
        <f t="shared" si="4"/>
        <v>2</v>
      </c>
      <c r="H76" s="25">
        <f t="shared" si="5"/>
        <v>10</v>
      </c>
      <c r="I76" s="25">
        <f t="shared" si="6"/>
        <v>3.3333333333333335</v>
      </c>
      <c r="J76" s="25">
        <f t="shared" si="7"/>
        <v>6.666666666666667</v>
      </c>
    </row>
    <row r="77" spans="1:10" x14ac:dyDescent="0.25">
      <c r="A77" s="26" t="s">
        <v>90</v>
      </c>
      <c r="B77" s="27">
        <v>106</v>
      </c>
      <c r="C77" s="27">
        <v>103</v>
      </c>
      <c r="D77" s="27">
        <v>10</v>
      </c>
      <c r="E77" s="27">
        <v>4</v>
      </c>
      <c r="F77" s="27">
        <v>4</v>
      </c>
      <c r="G77" s="23">
        <f t="shared" si="4"/>
        <v>6</v>
      </c>
      <c r="H77" s="25">
        <f t="shared" si="5"/>
        <v>10</v>
      </c>
      <c r="I77" s="25">
        <f t="shared" si="6"/>
        <v>4</v>
      </c>
      <c r="J77" s="25">
        <f t="shared" si="7"/>
        <v>6</v>
      </c>
    </row>
    <row r="78" spans="1:10" x14ac:dyDescent="0.25">
      <c r="A78" s="26" t="s">
        <v>91</v>
      </c>
      <c r="B78" s="27">
        <v>29</v>
      </c>
      <c r="C78" s="27">
        <v>22</v>
      </c>
      <c r="D78" s="27">
        <v>0</v>
      </c>
      <c r="E78" s="27">
        <v>1</v>
      </c>
      <c r="F78" s="27">
        <v>1</v>
      </c>
      <c r="G78" s="23">
        <f t="shared" si="4"/>
        <v>-1</v>
      </c>
      <c r="H78" s="25">
        <f t="shared" si="5"/>
        <v>0</v>
      </c>
      <c r="I78" s="25">
        <f t="shared" si="6"/>
        <v>3.3333333333333335</v>
      </c>
      <c r="J78" s="25">
        <f t="shared" si="7"/>
        <v>-3.3333333333333335</v>
      </c>
    </row>
    <row r="79" spans="1:10" x14ac:dyDescent="0.25">
      <c r="A79" s="26" t="s">
        <v>92</v>
      </c>
      <c r="B79" s="27">
        <v>57</v>
      </c>
      <c r="C79" s="27">
        <v>52</v>
      </c>
      <c r="D79" s="27">
        <v>2</v>
      </c>
      <c r="E79" s="27">
        <v>4</v>
      </c>
      <c r="F79" s="27">
        <v>4</v>
      </c>
      <c r="G79" s="23">
        <f t="shared" si="4"/>
        <v>-2</v>
      </c>
      <c r="H79" s="25">
        <f t="shared" si="5"/>
        <v>3.3898305084745761</v>
      </c>
      <c r="I79" s="25">
        <f t="shared" si="6"/>
        <v>6.7796610169491522</v>
      </c>
      <c r="J79" s="25">
        <f t="shared" si="7"/>
        <v>-3.3898305084745761</v>
      </c>
    </row>
    <row r="80" spans="1:10" x14ac:dyDescent="0.25">
      <c r="A80" s="26" t="s">
        <v>93</v>
      </c>
      <c r="B80" s="27">
        <v>83</v>
      </c>
      <c r="C80" s="27">
        <v>80</v>
      </c>
      <c r="D80" s="27">
        <v>0</v>
      </c>
      <c r="E80" s="27">
        <v>6</v>
      </c>
      <c r="F80" s="27">
        <v>5</v>
      </c>
      <c r="G80" s="23">
        <f t="shared" si="4"/>
        <v>-5</v>
      </c>
      <c r="H80" s="25">
        <f t="shared" si="5"/>
        <v>0</v>
      </c>
      <c r="I80" s="25">
        <f t="shared" si="6"/>
        <v>5.6818181818181817</v>
      </c>
      <c r="J80" s="25">
        <f t="shared" si="7"/>
        <v>-5.6818181818181817</v>
      </c>
    </row>
    <row r="81" spans="1:10" x14ac:dyDescent="0.25">
      <c r="A81" s="26" t="s">
        <v>94</v>
      </c>
      <c r="B81" s="27">
        <v>62</v>
      </c>
      <c r="C81" s="27">
        <v>62</v>
      </c>
      <c r="D81" s="27">
        <v>0</v>
      </c>
      <c r="E81" s="27">
        <v>5</v>
      </c>
      <c r="F81" s="27">
        <v>4</v>
      </c>
      <c r="G81" s="23">
        <f t="shared" si="4"/>
        <v>-4</v>
      </c>
      <c r="H81" s="25">
        <f t="shared" si="5"/>
        <v>0</v>
      </c>
      <c r="I81" s="25">
        <f t="shared" si="6"/>
        <v>6.0606060606060606</v>
      </c>
      <c r="J81" s="25">
        <f t="shared" si="7"/>
        <v>-6.0606060606060606</v>
      </c>
    </row>
    <row r="82" spans="1:10" x14ac:dyDescent="0.25">
      <c r="A82" s="26" t="s">
        <v>95</v>
      </c>
      <c r="B82" s="27">
        <v>37</v>
      </c>
      <c r="C82" s="27">
        <v>35</v>
      </c>
      <c r="D82" s="27">
        <v>0</v>
      </c>
      <c r="E82" s="27">
        <v>2</v>
      </c>
      <c r="F82" s="27">
        <v>2</v>
      </c>
      <c r="G82" s="23">
        <f t="shared" si="4"/>
        <v>-2</v>
      </c>
      <c r="H82" s="25">
        <f t="shared" si="5"/>
        <v>0</v>
      </c>
      <c r="I82" s="25">
        <f t="shared" si="6"/>
        <v>5.1282051282051277</v>
      </c>
      <c r="J82" s="25">
        <f t="shared" si="7"/>
        <v>-5.1282051282051277</v>
      </c>
    </row>
    <row r="83" spans="1:10" x14ac:dyDescent="0.25">
      <c r="A83" s="26" t="s">
        <v>96</v>
      </c>
      <c r="B83" s="27">
        <v>194</v>
      </c>
      <c r="C83" s="27">
        <v>184</v>
      </c>
      <c r="D83" s="27">
        <v>17</v>
      </c>
      <c r="E83" s="27">
        <v>16</v>
      </c>
      <c r="F83" s="27">
        <v>14</v>
      </c>
      <c r="G83" s="23">
        <f t="shared" si="4"/>
        <v>3</v>
      </c>
      <c r="H83" s="25">
        <f t="shared" si="5"/>
        <v>8.9005235602094235</v>
      </c>
      <c r="I83" s="25">
        <f t="shared" si="6"/>
        <v>7.3298429319371721</v>
      </c>
      <c r="J83" s="25">
        <f t="shared" si="7"/>
        <v>1.5706806282722512</v>
      </c>
    </row>
    <row r="84" spans="1:10" x14ac:dyDescent="0.25">
      <c r="A84" s="26" t="s">
        <v>97</v>
      </c>
      <c r="B84" s="27">
        <v>33</v>
      </c>
      <c r="C84" s="27">
        <v>30</v>
      </c>
      <c r="D84" s="27">
        <v>0</v>
      </c>
      <c r="E84" s="27">
        <v>1</v>
      </c>
      <c r="F84" s="27">
        <v>1</v>
      </c>
      <c r="G84" s="23">
        <f t="shared" si="4"/>
        <v>-1</v>
      </c>
      <c r="H84" s="25">
        <f t="shared" si="5"/>
        <v>0</v>
      </c>
      <c r="I84" s="25">
        <f t="shared" si="6"/>
        <v>2.9411764705882351</v>
      </c>
      <c r="J84" s="25">
        <f t="shared" si="7"/>
        <v>-2.9411764705882351</v>
      </c>
    </row>
    <row r="85" spans="1:10" x14ac:dyDescent="0.25">
      <c r="A85" s="26" t="s">
        <v>98</v>
      </c>
      <c r="B85" s="27">
        <v>62</v>
      </c>
      <c r="C85" s="27">
        <v>54</v>
      </c>
      <c r="D85" s="27">
        <v>2</v>
      </c>
      <c r="E85" s="27">
        <v>5</v>
      </c>
      <c r="F85" s="27">
        <v>5</v>
      </c>
      <c r="G85" s="23">
        <f t="shared" si="4"/>
        <v>-3</v>
      </c>
      <c r="H85" s="25">
        <f t="shared" si="5"/>
        <v>3.0769230769230771</v>
      </c>
      <c r="I85" s="25">
        <f t="shared" si="6"/>
        <v>7.6923076923076925</v>
      </c>
      <c r="J85" s="25">
        <f t="shared" si="7"/>
        <v>-4.6153846153846159</v>
      </c>
    </row>
    <row r="86" spans="1:10" x14ac:dyDescent="0.25">
      <c r="A86" s="26" t="s">
        <v>99</v>
      </c>
      <c r="B86" s="27">
        <v>28</v>
      </c>
      <c r="C86" s="27">
        <v>27</v>
      </c>
      <c r="D86" s="27">
        <v>2</v>
      </c>
      <c r="E86" s="27">
        <v>1</v>
      </c>
      <c r="F86" s="27">
        <v>1</v>
      </c>
      <c r="G86" s="23">
        <f t="shared" si="4"/>
        <v>1</v>
      </c>
      <c r="H86" s="25">
        <f t="shared" si="5"/>
        <v>7.4074074074074066</v>
      </c>
      <c r="I86" s="25">
        <f t="shared" si="6"/>
        <v>3.7037037037037033</v>
      </c>
      <c r="J86" s="25">
        <f t="shared" si="7"/>
        <v>3.7037037037037033</v>
      </c>
    </row>
    <row r="87" spans="1:10" x14ac:dyDescent="0.25">
      <c r="A87" s="26" t="s">
        <v>100</v>
      </c>
      <c r="B87" s="27">
        <v>164</v>
      </c>
      <c r="C87" s="27">
        <v>149</v>
      </c>
      <c r="D87" s="27">
        <v>6</v>
      </c>
      <c r="E87" s="27">
        <v>14</v>
      </c>
      <c r="F87" s="27">
        <v>11</v>
      </c>
      <c r="G87" s="23">
        <f t="shared" si="4"/>
        <v>-5</v>
      </c>
      <c r="H87" s="25">
        <f t="shared" si="5"/>
        <v>3.5502958579881656</v>
      </c>
      <c r="I87" s="25">
        <f t="shared" si="6"/>
        <v>6.5088757396449708</v>
      </c>
      <c r="J87" s="25">
        <f t="shared" si="7"/>
        <v>-2.9585798816568047</v>
      </c>
    </row>
    <row r="88" spans="1:10" x14ac:dyDescent="0.25">
      <c r="A88" s="26" t="s">
        <v>101</v>
      </c>
      <c r="B88" s="27">
        <v>138</v>
      </c>
      <c r="C88" s="27">
        <v>132</v>
      </c>
      <c r="D88" s="27">
        <v>9</v>
      </c>
      <c r="E88" s="27">
        <v>14</v>
      </c>
      <c r="F88" s="27">
        <v>14</v>
      </c>
      <c r="G88" s="23">
        <f t="shared" si="4"/>
        <v>-5</v>
      </c>
      <c r="H88" s="25">
        <f t="shared" si="5"/>
        <v>6.2937062937062942</v>
      </c>
      <c r="I88" s="25">
        <f t="shared" si="6"/>
        <v>9.79020979020979</v>
      </c>
      <c r="J88" s="25">
        <f t="shared" si="7"/>
        <v>-3.4965034965034967</v>
      </c>
    </row>
    <row r="89" spans="1:10" x14ac:dyDescent="0.25">
      <c r="A89" s="26" t="s">
        <v>102</v>
      </c>
      <c r="B89" s="27">
        <v>191</v>
      </c>
      <c r="C89" s="27">
        <v>182</v>
      </c>
      <c r="D89" s="27">
        <v>14</v>
      </c>
      <c r="E89" s="27">
        <v>12</v>
      </c>
      <c r="F89" s="27">
        <v>12</v>
      </c>
      <c r="G89" s="23">
        <f t="shared" si="4"/>
        <v>2</v>
      </c>
      <c r="H89" s="25">
        <f t="shared" si="5"/>
        <v>7.4074074074074066</v>
      </c>
      <c r="I89" s="25">
        <f t="shared" si="6"/>
        <v>6.3492063492063489</v>
      </c>
      <c r="J89" s="25">
        <f t="shared" si="7"/>
        <v>1.0582010582010581</v>
      </c>
    </row>
    <row r="90" spans="1:10" x14ac:dyDescent="0.25">
      <c r="A90" s="26" t="s">
        <v>103</v>
      </c>
      <c r="B90" s="27">
        <v>47</v>
      </c>
      <c r="C90" s="27">
        <v>46</v>
      </c>
      <c r="D90" s="27">
        <v>2</v>
      </c>
      <c r="E90" s="27">
        <v>6</v>
      </c>
      <c r="F90" s="27">
        <v>6</v>
      </c>
      <c r="G90" s="23">
        <f t="shared" si="4"/>
        <v>-4</v>
      </c>
      <c r="H90" s="25">
        <f t="shared" si="5"/>
        <v>3.9215686274509802</v>
      </c>
      <c r="I90" s="25">
        <f t="shared" si="6"/>
        <v>11.76470588235294</v>
      </c>
      <c r="J90" s="25">
        <f t="shared" si="7"/>
        <v>-7.8431372549019605</v>
      </c>
    </row>
    <row r="91" spans="1:10" x14ac:dyDescent="0.25">
      <c r="A91" s="26" t="s">
        <v>104</v>
      </c>
      <c r="B91" s="27">
        <v>198</v>
      </c>
      <c r="C91" s="27">
        <v>175</v>
      </c>
      <c r="D91" s="27">
        <v>8</v>
      </c>
      <c r="E91" s="27">
        <v>19</v>
      </c>
      <c r="F91" s="27">
        <v>16</v>
      </c>
      <c r="G91" s="23">
        <f t="shared" si="4"/>
        <v>-8</v>
      </c>
      <c r="H91" s="25">
        <f t="shared" si="5"/>
        <v>3.8834951456310676</v>
      </c>
      <c r="I91" s="25">
        <f t="shared" si="6"/>
        <v>7.7669902912621351</v>
      </c>
      <c r="J91" s="25">
        <f t="shared" si="7"/>
        <v>-3.8834951456310676</v>
      </c>
    </row>
    <row r="92" spans="1:10" x14ac:dyDescent="0.25">
      <c r="A92" s="26" t="s">
        <v>105</v>
      </c>
      <c r="B92" s="27">
        <v>208</v>
      </c>
      <c r="C92" s="27">
        <v>201</v>
      </c>
      <c r="D92" s="27">
        <v>8</v>
      </c>
      <c r="E92" s="27">
        <v>16</v>
      </c>
      <c r="F92" s="27">
        <v>15</v>
      </c>
      <c r="G92" s="23">
        <f t="shared" si="4"/>
        <v>-7</v>
      </c>
      <c r="H92" s="25">
        <f t="shared" si="5"/>
        <v>3.7209302325581395</v>
      </c>
      <c r="I92" s="25">
        <f t="shared" si="6"/>
        <v>6.9767441860465116</v>
      </c>
      <c r="J92" s="25">
        <f t="shared" si="7"/>
        <v>-3.2558139534883721</v>
      </c>
    </row>
    <row r="93" spans="1:10" x14ac:dyDescent="0.25">
      <c r="A93" s="26" t="s">
        <v>106</v>
      </c>
      <c r="B93" s="27">
        <v>76</v>
      </c>
      <c r="C93" s="27">
        <v>71</v>
      </c>
      <c r="D93" s="27">
        <v>5</v>
      </c>
      <c r="E93" s="27">
        <v>12</v>
      </c>
      <c r="F93" s="27">
        <v>12</v>
      </c>
      <c r="G93" s="23">
        <f t="shared" si="4"/>
        <v>-7</v>
      </c>
      <c r="H93" s="25">
        <f t="shared" si="5"/>
        <v>6.024096385542169</v>
      </c>
      <c r="I93" s="25">
        <f t="shared" si="6"/>
        <v>14.457831325301203</v>
      </c>
      <c r="J93" s="25">
        <f t="shared" si="7"/>
        <v>-8.4337349397590362</v>
      </c>
    </row>
    <row r="94" spans="1:10" x14ac:dyDescent="0.25">
      <c r="A94" s="26" t="s">
        <v>107</v>
      </c>
      <c r="B94" s="27">
        <v>183</v>
      </c>
      <c r="C94" s="27">
        <v>168</v>
      </c>
      <c r="D94" s="27">
        <v>9</v>
      </c>
      <c r="E94" s="27">
        <v>15</v>
      </c>
      <c r="F94" s="27">
        <v>13</v>
      </c>
      <c r="G94" s="23">
        <f t="shared" si="4"/>
        <v>-4</v>
      </c>
      <c r="H94" s="25">
        <f t="shared" si="5"/>
        <v>4.8128342245989302</v>
      </c>
      <c r="I94" s="25">
        <f t="shared" si="6"/>
        <v>6.9518716577540109</v>
      </c>
      <c r="J94" s="25">
        <f t="shared" si="7"/>
        <v>-2.1390374331550799</v>
      </c>
    </row>
    <row r="95" spans="1:10" x14ac:dyDescent="0.25">
      <c r="A95" s="26" t="s">
        <v>108</v>
      </c>
      <c r="B95" s="27">
        <v>76</v>
      </c>
      <c r="C95" s="27">
        <v>72</v>
      </c>
      <c r="D95" s="27">
        <v>4</v>
      </c>
      <c r="E95" s="27">
        <v>7</v>
      </c>
      <c r="F95" s="27">
        <v>7</v>
      </c>
      <c r="G95" s="23">
        <f t="shared" si="4"/>
        <v>-3</v>
      </c>
      <c r="H95" s="25">
        <f t="shared" si="5"/>
        <v>5.0632911392405067</v>
      </c>
      <c r="I95" s="25">
        <f t="shared" si="6"/>
        <v>8.8607594936708853</v>
      </c>
      <c r="J95" s="25">
        <f t="shared" si="7"/>
        <v>-3.79746835443038</v>
      </c>
    </row>
    <row r="96" spans="1:10" x14ac:dyDescent="0.25">
      <c r="A96" s="26" t="s">
        <v>109</v>
      </c>
      <c r="B96" s="27">
        <v>185</v>
      </c>
      <c r="C96" s="27">
        <v>174</v>
      </c>
      <c r="D96" s="27">
        <v>12</v>
      </c>
      <c r="E96" s="27">
        <v>10</v>
      </c>
      <c r="F96" s="27">
        <v>9</v>
      </c>
      <c r="G96" s="23">
        <f t="shared" si="4"/>
        <v>3</v>
      </c>
      <c r="H96" s="25">
        <f t="shared" si="5"/>
        <v>6.593406593406594</v>
      </c>
      <c r="I96" s="25">
        <f t="shared" si="6"/>
        <v>4.9450549450549453</v>
      </c>
      <c r="J96" s="25">
        <f t="shared" si="7"/>
        <v>1.6483516483516485</v>
      </c>
    </row>
    <row r="97" spans="1:10" x14ac:dyDescent="0.25">
      <c r="A97" s="26" t="s">
        <v>110</v>
      </c>
      <c r="B97" s="27">
        <v>93</v>
      </c>
      <c r="C97" s="27">
        <v>89</v>
      </c>
      <c r="D97" s="27">
        <v>3</v>
      </c>
      <c r="E97" s="27">
        <v>10</v>
      </c>
      <c r="F97" s="27">
        <v>10</v>
      </c>
      <c r="G97" s="23">
        <f t="shared" si="4"/>
        <v>-7</v>
      </c>
      <c r="H97" s="25">
        <f t="shared" si="5"/>
        <v>3</v>
      </c>
      <c r="I97" s="25">
        <f t="shared" si="6"/>
        <v>10</v>
      </c>
      <c r="J97" s="25">
        <f t="shared" si="7"/>
        <v>-7.0000000000000009</v>
      </c>
    </row>
    <row r="98" spans="1:10" x14ac:dyDescent="0.25">
      <c r="A98" s="26" t="s">
        <v>111</v>
      </c>
      <c r="B98" s="27">
        <v>16</v>
      </c>
      <c r="C98" s="27">
        <v>16</v>
      </c>
      <c r="D98" s="27">
        <v>0</v>
      </c>
      <c r="E98" s="27">
        <v>1</v>
      </c>
      <c r="F98" s="27">
        <v>1</v>
      </c>
      <c r="G98" s="23">
        <f t="shared" si="4"/>
        <v>-1</v>
      </c>
      <c r="H98" s="25">
        <f t="shared" si="5"/>
        <v>0</v>
      </c>
      <c r="I98" s="25">
        <f t="shared" si="6"/>
        <v>5.8823529411764701</v>
      </c>
      <c r="J98" s="25">
        <f t="shared" si="7"/>
        <v>-5.8823529411764701</v>
      </c>
    </row>
    <row r="99" spans="1:10" x14ac:dyDescent="0.25">
      <c r="A99" s="26" t="s">
        <v>112</v>
      </c>
      <c r="B99" s="27">
        <v>13</v>
      </c>
      <c r="C99" s="27">
        <v>9</v>
      </c>
      <c r="D99" s="27">
        <v>0</v>
      </c>
      <c r="E99" s="27">
        <v>1</v>
      </c>
      <c r="F99" s="27">
        <v>1</v>
      </c>
      <c r="G99" s="23">
        <f t="shared" si="4"/>
        <v>-1</v>
      </c>
      <c r="H99" s="25">
        <f t="shared" si="5"/>
        <v>0</v>
      </c>
      <c r="I99" s="25">
        <f t="shared" si="6"/>
        <v>7.1428571428571423</v>
      </c>
      <c r="J99" s="25">
        <f t="shared" si="7"/>
        <v>-7.1428571428571423</v>
      </c>
    </row>
    <row r="100" spans="1:10" x14ac:dyDescent="0.25">
      <c r="A100" s="26" t="s">
        <v>113</v>
      </c>
      <c r="B100" s="27">
        <v>21</v>
      </c>
      <c r="C100" s="27">
        <v>19</v>
      </c>
      <c r="D100" s="27">
        <v>5</v>
      </c>
      <c r="E100" s="27">
        <v>4</v>
      </c>
      <c r="F100" s="27">
        <v>4</v>
      </c>
      <c r="G100" s="23">
        <f t="shared" si="4"/>
        <v>1</v>
      </c>
      <c r="H100" s="25">
        <f t="shared" si="5"/>
        <v>25</v>
      </c>
      <c r="I100" s="25">
        <f t="shared" si="6"/>
        <v>20</v>
      </c>
      <c r="J100" s="25">
        <f t="shared" si="7"/>
        <v>5</v>
      </c>
    </row>
    <row r="101" spans="1:10" x14ac:dyDescent="0.25">
      <c r="A101" s="28" t="s">
        <v>114</v>
      </c>
      <c r="B101" s="29">
        <v>47</v>
      </c>
      <c r="C101" s="29">
        <v>45</v>
      </c>
      <c r="D101" s="29">
        <v>2</v>
      </c>
      <c r="E101" s="29">
        <v>9</v>
      </c>
      <c r="F101" s="29">
        <v>6</v>
      </c>
      <c r="G101" s="30">
        <f t="shared" si="4"/>
        <v>-4</v>
      </c>
      <c r="H101" s="31">
        <f t="shared" si="5"/>
        <v>3.9215686274509802</v>
      </c>
      <c r="I101" s="31">
        <f t="shared" si="6"/>
        <v>11.76470588235294</v>
      </c>
      <c r="J101" s="31">
        <f t="shared" si="7"/>
        <v>-7.8431372549019605</v>
      </c>
    </row>
    <row r="102" spans="1:10" x14ac:dyDescent="0.25">
      <c r="A102" s="19" t="s">
        <v>15</v>
      </c>
      <c r="B102" s="20">
        <v>10073</v>
      </c>
      <c r="C102" s="20">
        <v>9253</v>
      </c>
      <c r="D102" s="20">
        <v>504</v>
      </c>
      <c r="E102" s="20">
        <v>780</v>
      </c>
      <c r="F102" s="20">
        <v>694</v>
      </c>
      <c r="G102" s="21">
        <f t="shared" si="4"/>
        <v>-190</v>
      </c>
      <c r="H102" s="22">
        <f t="shared" si="5"/>
        <v>4.9108447822274188</v>
      </c>
      <c r="I102" s="22">
        <f t="shared" si="6"/>
        <v>6.762155315209978</v>
      </c>
      <c r="J102" s="22">
        <f t="shared" si="7"/>
        <v>-1.8513105329825585</v>
      </c>
    </row>
    <row r="104" spans="1:10" x14ac:dyDescent="0.25">
      <c r="A104" s="10" t="s">
        <v>10</v>
      </c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3" sqref="B3:J18"/>
    </sheetView>
  </sheetViews>
  <sheetFormatPr defaultRowHeight="15" x14ac:dyDescent="0.25"/>
  <cols>
    <col min="1" max="1" width="16" customWidth="1"/>
    <col min="2" max="2" width="8.140625" customWidth="1"/>
    <col min="3" max="3" width="7" customWidth="1"/>
    <col min="4" max="4" width="7.7109375" customWidth="1"/>
    <col min="5" max="5" width="8.28515625" customWidth="1"/>
    <col min="6" max="6" width="8.5703125" customWidth="1"/>
    <col min="7" max="7" width="5.7109375" customWidth="1"/>
    <col min="8" max="8" width="7.140625" customWidth="1"/>
    <col min="9" max="9" width="6.7109375" customWidth="1"/>
    <col min="10" max="10" width="8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54" t="s">
        <v>119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5.75" customHeight="1" x14ac:dyDescent="0.25">
      <c r="A5" s="26" t="s">
        <v>18</v>
      </c>
      <c r="B5" s="27">
        <v>94</v>
      </c>
      <c r="C5" s="27">
        <v>88</v>
      </c>
      <c r="D5" s="27">
        <v>5</v>
      </c>
      <c r="E5" s="27">
        <v>3</v>
      </c>
      <c r="F5" s="27">
        <v>3</v>
      </c>
      <c r="G5" s="23">
        <f t="shared" ref="G5:G68" si="0">D5-F5</f>
        <v>2</v>
      </c>
      <c r="H5" s="25">
        <f t="shared" ref="H5:H68" si="1">D5/(B5-D5+F5)*100</f>
        <v>5.4347826086956523</v>
      </c>
      <c r="I5" s="25">
        <f t="shared" ref="I5:I68" si="2">F5/(B5-D5+F5)*100</f>
        <v>3.2608695652173911</v>
      </c>
      <c r="J5" s="25">
        <f t="shared" ref="J5:J68" si="3">G5/(B5-D5+F5)*100</f>
        <v>2.1739130434782608</v>
      </c>
    </row>
    <row r="6" spans="1:10" ht="15.75" customHeight="1" x14ac:dyDescent="0.25">
      <c r="A6" s="26" t="s">
        <v>19</v>
      </c>
      <c r="B6" s="27">
        <v>129</v>
      </c>
      <c r="C6" s="27">
        <v>122</v>
      </c>
      <c r="D6" s="27">
        <v>1</v>
      </c>
      <c r="E6" s="27">
        <v>13</v>
      </c>
      <c r="F6" s="27">
        <v>12</v>
      </c>
      <c r="G6" s="23">
        <f t="shared" si="0"/>
        <v>-11</v>
      </c>
      <c r="H6" s="25">
        <f t="shared" si="1"/>
        <v>0.7142857142857143</v>
      </c>
      <c r="I6" s="25">
        <f t="shared" si="2"/>
        <v>8.5714285714285712</v>
      </c>
      <c r="J6" s="25">
        <f t="shared" si="3"/>
        <v>-7.8571428571428568</v>
      </c>
    </row>
    <row r="7" spans="1:10" ht="15.75" customHeight="1" x14ac:dyDescent="0.25">
      <c r="A7" s="26" t="s">
        <v>20</v>
      </c>
      <c r="B7" s="27">
        <v>132</v>
      </c>
      <c r="C7" s="27">
        <v>122</v>
      </c>
      <c r="D7" s="27">
        <v>3</v>
      </c>
      <c r="E7" s="27">
        <v>8</v>
      </c>
      <c r="F7" s="27">
        <v>8</v>
      </c>
      <c r="G7" s="23">
        <f t="shared" si="0"/>
        <v>-5</v>
      </c>
      <c r="H7" s="25">
        <f t="shared" si="1"/>
        <v>2.1897810218978102</v>
      </c>
      <c r="I7" s="25">
        <f t="shared" si="2"/>
        <v>5.8394160583941606</v>
      </c>
      <c r="J7" s="25">
        <f t="shared" si="3"/>
        <v>-3.6496350364963499</v>
      </c>
    </row>
    <row r="8" spans="1:10" ht="15.75" customHeight="1" x14ac:dyDescent="0.25">
      <c r="A8" s="26" t="s">
        <v>21</v>
      </c>
      <c r="B8" s="27">
        <v>119</v>
      </c>
      <c r="C8" s="27">
        <v>112</v>
      </c>
      <c r="D8" s="27">
        <v>8</v>
      </c>
      <c r="E8" s="27">
        <v>9</v>
      </c>
      <c r="F8" s="27">
        <v>9</v>
      </c>
      <c r="G8" s="23">
        <f t="shared" si="0"/>
        <v>-1</v>
      </c>
      <c r="H8" s="25">
        <f t="shared" si="1"/>
        <v>6.666666666666667</v>
      </c>
      <c r="I8" s="25">
        <f t="shared" si="2"/>
        <v>7.5</v>
      </c>
      <c r="J8" s="25">
        <f t="shared" si="3"/>
        <v>-0.83333333333333337</v>
      </c>
    </row>
    <row r="9" spans="1:10" ht="15.75" customHeight="1" x14ac:dyDescent="0.25">
      <c r="A9" s="26" t="s">
        <v>22</v>
      </c>
      <c r="B9" s="27">
        <v>85</v>
      </c>
      <c r="C9" s="27">
        <v>81</v>
      </c>
      <c r="D9" s="27">
        <v>5</v>
      </c>
      <c r="E9" s="27">
        <v>7</v>
      </c>
      <c r="F9" s="27">
        <v>6</v>
      </c>
      <c r="G9" s="23">
        <f t="shared" si="0"/>
        <v>-1</v>
      </c>
      <c r="H9" s="25">
        <f t="shared" si="1"/>
        <v>5.8139534883720927</v>
      </c>
      <c r="I9" s="25">
        <f t="shared" si="2"/>
        <v>6.9767441860465116</v>
      </c>
      <c r="J9" s="25">
        <f t="shared" si="3"/>
        <v>-1.1627906976744187</v>
      </c>
    </row>
    <row r="10" spans="1:10" ht="15.75" customHeight="1" x14ac:dyDescent="0.25">
      <c r="A10" s="26" t="s">
        <v>23</v>
      </c>
      <c r="B10" s="27">
        <v>222</v>
      </c>
      <c r="C10" s="27">
        <v>216</v>
      </c>
      <c r="D10" s="27">
        <v>11</v>
      </c>
      <c r="E10" s="27">
        <v>23</v>
      </c>
      <c r="F10" s="27">
        <v>22</v>
      </c>
      <c r="G10" s="23">
        <f t="shared" si="0"/>
        <v>-11</v>
      </c>
      <c r="H10" s="25">
        <f t="shared" si="1"/>
        <v>4.7210300429184553</v>
      </c>
      <c r="I10" s="25">
        <f t="shared" si="2"/>
        <v>9.4420600858369106</v>
      </c>
      <c r="J10" s="25">
        <f t="shared" si="3"/>
        <v>-4.7210300429184553</v>
      </c>
    </row>
    <row r="11" spans="1:10" ht="15.75" customHeight="1" x14ac:dyDescent="0.25">
      <c r="A11" s="26" t="s">
        <v>24</v>
      </c>
      <c r="B11" s="27">
        <v>83</v>
      </c>
      <c r="C11" s="27">
        <v>81</v>
      </c>
      <c r="D11" s="27">
        <v>9</v>
      </c>
      <c r="E11" s="27">
        <v>6</v>
      </c>
      <c r="F11" s="27">
        <v>6</v>
      </c>
      <c r="G11" s="23">
        <f t="shared" si="0"/>
        <v>3</v>
      </c>
      <c r="H11" s="25">
        <f t="shared" si="1"/>
        <v>11.25</v>
      </c>
      <c r="I11" s="25">
        <f t="shared" si="2"/>
        <v>7.5</v>
      </c>
      <c r="J11" s="25">
        <f t="shared" si="3"/>
        <v>3.75</v>
      </c>
    </row>
    <row r="12" spans="1:10" ht="15.75" customHeight="1" x14ac:dyDescent="0.25">
      <c r="A12" s="26" t="s">
        <v>25</v>
      </c>
      <c r="B12" s="27">
        <v>37</v>
      </c>
      <c r="C12" s="27">
        <v>37</v>
      </c>
      <c r="D12" s="27">
        <v>2</v>
      </c>
      <c r="E12" s="27">
        <v>2</v>
      </c>
      <c r="F12" s="27">
        <v>2</v>
      </c>
      <c r="G12" s="23">
        <f t="shared" si="0"/>
        <v>0</v>
      </c>
      <c r="H12" s="25">
        <f t="shared" si="1"/>
        <v>5.4054054054054053</v>
      </c>
      <c r="I12" s="25">
        <f t="shared" si="2"/>
        <v>5.4054054054054053</v>
      </c>
      <c r="J12" s="25">
        <f t="shared" si="3"/>
        <v>0</v>
      </c>
    </row>
    <row r="13" spans="1:10" ht="15.75" customHeight="1" x14ac:dyDescent="0.25">
      <c r="A13" s="26" t="s">
        <v>26</v>
      </c>
      <c r="B13" s="27">
        <v>47</v>
      </c>
      <c r="C13" s="27">
        <v>43</v>
      </c>
      <c r="D13" s="27">
        <v>2</v>
      </c>
      <c r="E13" s="27">
        <v>4</v>
      </c>
      <c r="F13" s="27">
        <v>4</v>
      </c>
      <c r="G13" s="23">
        <f t="shared" si="0"/>
        <v>-2</v>
      </c>
      <c r="H13" s="25">
        <f t="shared" si="1"/>
        <v>4.0816326530612246</v>
      </c>
      <c r="I13" s="25">
        <f t="shared" si="2"/>
        <v>8.1632653061224492</v>
      </c>
      <c r="J13" s="25">
        <f t="shared" si="3"/>
        <v>-4.0816326530612246</v>
      </c>
    </row>
    <row r="14" spans="1:10" ht="15.75" customHeight="1" x14ac:dyDescent="0.25">
      <c r="A14" s="26" t="s">
        <v>27</v>
      </c>
      <c r="B14" s="27">
        <v>176</v>
      </c>
      <c r="C14" s="27">
        <v>164</v>
      </c>
      <c r="D14" s="27">
        <v>6</v>
      </c>
      <c r="E14" s="27">
        <v>16</v>
      </c>
      <c r="F14" s="27">
        <v>16</v>
      </c>
      <c r="G14" s="23">
        <f t="shared" si="0"/>
        <v>-10</v>
      </c>
      <c r="H14" s="25">
        <f t="shared" si="1"/>
        <v>3.225806451612903</v>
      </c>
      <c r="I14" s="25">
        <f t="shared" si="2"/>
        <v>8.6021505376344098</v>
      </c>
      <c r="J14" s="25">
        <f t="shared" si="3"/>
        <v>-5.376344086021505</v>
      </c>
    </row>
    <row r="15" spans="1:10" x14ac:dyDescent="0.25">
      <c r="A15" s="26" t="s">
        <v>28</v>
      </c>
      <c r="B15" s="27">
        <v>220</v>
      </c>
      <c r="C15" s="27">
        <v>205</v>
      </c>
      <c r="D15" s="27">
        <v>10</v>
      </c>
      <c r="E15" s="27">
        <v>22</v>
      </c>
      <c r="F15" s="27">
        <v>20</v>
      </c>
      <c r="G15" s="23">
        <f t="shared" si="0"/>
        <v>-10</v>
      </c>
      <c r="H15" s="25">
        <f t="shared" si="1"/>
        <v>4.3478260869565215</v>
      </c>
      <c r="I15" s="25">
        <f t="shared" si="2"/>
        <v>8.695652173913043</v>
      </c>
      <c r="J15" s="25">
        <f t="shared" si="3"/>
        <v>-4.3478260869565215</v>
      </c>
    </row>
    <row r="16" spans="1:10" x14ac:dyDescent="0.25">
      <c r="A16" s="26" t="s">
        <v>29</v>
      </c>
      <c r="B16" s="27">
        <v>42</v>
      </c>
      <c r="C16" s="27">
        <v>42</v>
      </c>
      <c r="D16" s="27">
        <v>2</v>
      </c>
      <c r="E16" s="27">
        <v>0</v>
      </c>
      <c r="F16" s="27">
        <v>0</v>
      </c>
      <c r="G16" s="23">
        <f t="shared" si="0"/>
        <v>2</v>
      </c>
      <c r="H16" s="25">
        <f t="shared" si="1"/>
        <v>5</v>
      </c>
      <c r="I16" s="25">
        <f t="shared" si="2"/>
        <v>0</v>
      </c>
      <c r="J16" s="25">
        <f t="shared" si="3"/>
        <v>5</v>
      </c>
    </row>
    <row r="17" spans="1:10" x14ac:dyDescent="0.25">
      <c r="A17" s="26" t="s">
        <v>30</v>
      </c>
      <c r="B17" s="27">
        <v>55</v>
      </c>
      <c r="C17" s="27">
        <v>51</v>
      </c>
      <c r="D17" s="27">
        <v>3</v>
      </c>
      <c r="E17" s="27">
        <v>2</v>
      </c>
      <c r="F17" s="27">
        <v>2</v>
      </c>
      <c r="G17" s="23">
        <f t="shared" si="0"/>
        <v>1</v>
      </c>
      <c r="H17" s="25">
        <f t="shared" si="1"/>
        <v>5.5555555555555554</v>
      </c>
      <c r="I17" s="25">
        <f t="shared" si="2"/>
        <v>3.7037037037037033</v>
      </c>
      <c r="J17" s="25">
        <f t="shared" si="3"/>
        <v>1.8518518518518516</v>
      </c>
    </row>
    <row r="18" spans="1:10" x14ac:dyDescent="0.25">
      <c r="A18" s="26" t="s">
        <v>31</v>
      </c>
      <c r="B18" s="27">
        <v>377</v>
      </c>
      <c r="C18" s="27">
        <v>347</v>
      </c>
      <c r="D18" s="27">
        <v>32</v>
      </c>
      <c r="E18" s="27">
        <v>32</v>
      </c>
      <c r="F18" s="27">
        <v>32</v>
      </c>
      <c r="G18" s="23">
        <f t="shared" si="0"/>
        <v>0</v>
      </c>
      <c r="H18" s="25">
        <f t="shared" si="1"/>
        <v>8.4880636604774526</v>
      </c>
      <c r="I18" s="25">
        <f t="shared" si="2"/>
        <v>8.4880636604774526</v>
      </c>
      <c r="J18" s="25">
        <f t="shared" si="3"/>
        <v>0</v>
      </c>
    </row>
    <row r="19" spans="1:10" x14ac:dyDescent="0.25">
      <c r="A19" s="26" t="s">
        <v>32</v>
      </c>
      <c r="B19" s="27">
        <v>81</v>
      </c>
      <c r="C19" s="27">
        <v>75</v>
      </c>
      <c r="D19" s="27">
        <v>1</v>
      </c>
      <c r="E19" s="27">
        <v>3</v>
      </c>
      <c r="F19" s="27">
        <v>3</v>
      </c>
      <c r="G19" s="23">
        <f t="shared" si="0"/>
        <v>-2</v>
      </c>
      <c r="H19" s="25">
        <f t="shared" si="1"/>
        <v>1.2048192771084338</v>
      </c>
      <c r="I19" s="25">
        <f t="shared" si="2"/>
        <v>3.6144578313253009</v>
      </c>
      <c r="J19" s="25">
        <f t="shared" si="3"/>
        <v>-2.4096385542168677</v>
      </c>
    </row>
    <row r="20" spans="1:10" x14ac:dyDescent="0.25">
      <c r="A20" s="26" t="s">
        <v>33</v>
      </c>
      <c r="B20" s="27">
        <v>586</v>
      </c>
      <c r="C20" s="27">
        <v>559</v>
      </c>
      <c r="D20" s="27">
        <v>28</v>
      </c>
      <c r="E20" s="27">
        <v>48</v>
      </c>
      <c r="F20" s="27">
        <v>45</v>
      </c>
      <c r="G20" s="23">
        <f t="shared" si="0"/>
        <v>-17</v>
      </c>
      <c r="H20" s="25">
        <f t="shared" si="1"/>
        <v>4.6434494195688218</v>
      </c>
      <c r="I20" s="25">
        <f t="shared" si="2"/>
        <v>7.4626865671641784</v>
      </c>
      <c r="J20" s="25">
        <f t="shared" si="3"/>
        <v>-2.8192371475953566</v>
      </c>
    </row>
    <row r="21" spans="1:10" x14ac:dyDescent="0.25">
      <c r="A21" s="26" t="s">
        <v>34</v>
      </c>
      <c r="B21" s="27">
        <v>64</v>
      </c>
      <c r="C21" s="27">
        <v>62</v>
      </c>
      <c r="D21" s="27">
        <v>3</v>
      </c>
      <c r="E21" s="27">
        <v>2</v>
      </c>
      <c r="F21" s="27">
        <v>2</v>
      </c>
      <c r="G21" s="23">
        <f t="shared" si="0"/>
        <v>1</v>
      </c>
      <c r="H21" s="25">
        <f t="shared" si="1"/>
        <v>4.7619047619047619</v>
      </c>
      <c r="I21" s="25">
        <f t="shared" si="2"/>
        <v>3.1746031746031744</v>
      </c>
      <c r="J21" s="25">
        <f t="shared" si="3"/>
        <v>1.5873015873015872</v>
      </c>
    </row>
    <row r="22" spans="1:10" x14ac:dyDescent="0.25">
      <c r="A22" s="26" t="s">
        <v>35</v>
      </c>
      <c r="B22" s="27">
        <v>142</v>
      </c>
      <c r="C22" s="27">
        <v>141</v>
      </c>
      <c r="D22" s="27">
        <v>5</v>
      </c>
      <c r="E22" s="27">
        <v>16</v>
      </c>
      <c r="F22" s="27">
        <v>16</v>
      </c>
      <c r="G22" s="23">
        <f t="shared" si="0"/>
        <v>-11</v>
      </c>
      <c r="H22" s="25">
        <f t="shared" si="1"/>
        <v>3.2679738562091507</v>
      </c>
      <c r="I22" s="25">
        <f t="shared" si="2"/>
        <v>10.457516339869281</v>
      </c>
      <c r="J22" s="25">
        <f t="shared" si="3"/>
        <v>-7.18954248366013</v>
      </c>
    </row>
    <row r="23" spans="1:10" x14ac:dyDescent="0.25">
      <c r="A23" s="26" t="s">
        <v>36</v>
      </c>
      <c r="B23" s="27">
        <v>96</v>
      </c>
      <c r="C23" s="27">
        <v>91</v>
      </c>
      <c r="D23" s="27">
        <v>6</v>
      </c>
      <c r="E23" s="27">
        <v>6</v>
      </c>
      <c r="F23" s="27">
        <v>6</v>
      </c>
      <c r="G23" s="23">
        <f t="shared" si="0"/>
        <v>0</v>
      </c>
      <c r="H23" s="25">
        <f t="shared" si="1"/>
        <v>6.25</v>
      </c>
      <c r="I23" s="25">
        <f t="shared" si="2"/>
        <v>6.25</v>
      </c>
      <c r="J23" s="25">
        <f t="shared" si="3"/>
        <v>0</v>
      </c>
    </row>
    <row r="24" spans="1:10" x14ac:dyDescent="0.25">
      <c r="A24" s="26" t="s">
        <v>37</v>
      </c>
      <c r="B24" s="27">
        <v>388</v>
      </c>
      <c r="C24" s="27">
        <v>369</v>
      </c>
      <c r="D24" s="27">
        <v>20</v>
      </c>
      <c r="E24" s="27">
        <v>29</v>
      </c>
      <c r="F24" s="27">
        <v>26</v>
      </c>
      <c r="G24" s="23">
        <f t="shared" si="0"/>
        <v>-6</v>
      </c>
      <c r="H24" s="25">
        <f t="shared" si="1"/>
        <v>5.0761421319796955</v>
      </c>
      <c r="I24" s="25">
        <f t="shared" si="2"/>
        <v>6.5989847715736047</v>
      </c>
      <c r="J24" s="25">
        <f t="shared" si="3"/>
        <v>-1.5228426395939088</v>
      </c>
    </row>
    <row r="25" spans="1:10" x14ac:dyDescent="0.25">
      <c r="A25" s="26" t="s">
        <v>38</v>
      </c>
      <c r="B25" s="27">
        <v>160</v>
      </c>
      <c r="C25" s="27">
        <v>154</v>
      </c>
      <c r="D25" s="27">
        <v>4</v>
      </c>
      <c r="E25" s="27">
        <v>6</v>
      </c>
      <c r="F25" s="27">
        <v>6</v>
      </c>
      <c r="G25" s="23">
        <f t="shared" si="0"/>
        <v>-2</v>
      </c>
      <c r="H25" s="25">
        <f t="shared" si="1"/>
        <v>2.4691358024691357</v>
      </c>
      <c r="I25" s="25">
        <f t="shared" si="2"/>
        <v>3.7037037037037033</v>
      </c>
      <c r="J25" s="25">
        <f t="shared" si="3"/>
        <v>-1.2345679012345678</v>
      </c>
    </row>
    <row r="26" spans="1:10" x14ac:dyDescent="0.25">
      <c r="A26" s="26" t="s">
        <v>39</v>
      </c>
      <c r="B26" s="27">
        <v>568</v>
      </c>
      <c r="C26" s="27">
        <v>536</v>
      </c>
      <c r="D26" s="27">
        <v>25</v>
      </c>
      <c r="E26" s="27">
        <v>52</v>
      </c>
      <c r="F26" s="27">
        <v>45</v>
      </c>
      <c r="G26" s="23">
        <f t="shared" si="0"/>
        <v>-20</v>
      </c>
      <c r="H26" s="25">
        <f t="shared" si="1"/>
        <v>4.2517006802721085</v>
      </c>
      <c r="I26" s="25">
        <f t="shared" si="2"/>
        <v>7.6530612244897958</v>
      </c>
      <c r="J26" s="25">
        <f t="shared" si="3"/>
        <v>-3.4013605442176873</v>
      </c>
    </row>
    <row r="27" spans="1:10" x14ac:dyDescent="0.25">
      <c r="A27" s="26" t="s">
        <v>40</v>
      </c>
      <c r="B27" s="27">
        <v>168</v>
      </c>
      <c r="C27" s="27">
        <v>162</v>
      </c>
      <c r="D27" s="27">
        <v>8</v>
      </c>
      <c r="E27" s="27">
        <v>11</v>
      </c>
      <c r="F27" s="27">
        <v>11</v>
      </c>
      <c r="G27" s="23">
        <f t="shared" si="0"/>
        <v>-3</v>
      </c>
      <c r="H27" s="25">
        <f t="shared" si="1"/>
        <v>4.6783625730994149</v>
      </c>
      <c r="I27" s="25">
        <f t="shared" si="2"/>
        <v>6.4327485380116958</v>
      </c>
      <c r="J27" s="25">
        <f t="shared" si="3"/>
        <v>-1.7543859649122806</v>
      </c>
    </row>
    <row r="28" spans="1:10" x14ac:dyDescent="0.25">
      <c r="A28" s="26" t="s">
        <v>41</v>
      </c>
      <c r="B28" s="27">
        <v>90</v>
      </c>
      <c r="C28" s="27">
        <v>88</v>
      </c>
      <c r="D28" s="27">
        <v>5</v>
      </c>
      <c r="E28" s="27">
        <v>6</v>
      </c>
      <c r="F28" s="27">
        <v>5</v>
      </c>
      <c r="G28" s="23">
        <f t="shared" si="0"/>
        <v>0</v>
      </c>
      <c r="H28" s="25">
        <f t="shared" si="1"/>
        <v>5.5555555555555554</v>
      </c>
      <c r="I28" s="25">
        <f t="shared" si="2"/>
        <v>5.5555555555555554</v>
      </c>
      <c r="J28" s="25">
        <f t="shared" si="3"/>
        <v>0</v>
      </c>
    </row>
    <row r="29" spans="1:10" x14ac:dyDescent="0.25">
      <c r="A29" s="26" t="s">
        <v>42</v>
      </c>
      <c r="B29" s="27">
        <v>72</v>
      </c>
      <c r="C29" s="27">
        <v>72</v>
      </c>
      <c r="D29" s="27">
        <v>5</v>
      </c>
      <c r="E29" s="27">
        <v>7</v>
      </c>
      <c r="F29" s="27">
        <v>6</v>
      </c>
      <c r="G29" s="23">
        <f t="shared" si="0"/>
        <v>-1</v>
      </c>
      <c r="H29" s="25">
        <f t="shared" si="1"/>
        <v>6.8493150684931505</v>
      </c>
      <c r="I29" s="25">
        <f t="shared" si="2"/>
        <v>8.2191780821917799</v>
      </c>
      <c r="J29" s="25">
        <f t="shared" si="3"/>
        <v>-1.3698630136986301</v>
      </c>
    </row>
    <row r="30" spans="1:10" x14ac:dyDescent="0.25">
      <c r="A30" s="26" t="s">
        <v>43</v>
      </c>
      <c r="B30" s="27">
        <v>250</v>
      </c>
      <c r="C30" s="27">
        <v>237</v>
      </c>
      <c r="D30" s="27">
        <v>10</v>
      </c>
      <c r="E30" s="27">
        <v>11</v>
      </c>
      <c r="F30" s="27">
        <v>11</v>
      </c>
      <c r="G30" s="23">
        <f t="shared" si="0"/>
        <v>-1</v>
      </c>
      <c r="H30" s="25">
        <f t="shared" si="1"/>
        <v>3.9840637450199203</v>
      </c>
      <c r="I30" s="25">
        <f t="shared" si="2"/>
        <v>4.3824701195219129</v>
      </c>
      <c r="J30" s="25">
        <f t="shared" si="3"/>
        <v>-0.39840637450199201</v>
      </c>
    </row>
    <row r="31" spans="1:10" x14ac:dyDescent="0.25">
      <c r="A31" s="26" t="s">
        <v>44</v>
      </c>
      <c r="B31" s="27">
        <v>56</v>
      </c>
      <c r="C31" s="27">
        <v>53</v>
      </c>
      <c r="D31" s="27">
        <v>1</v>
      </c>
      <c r="E31" s="27">
        <v>2</v>
      </c>
      <c r="F31" s="27">
        <v>2</v>
      </c>
      <c r="G31" s="23">
        <f t="shared" si="0"/>
        <v>-1</v>
      </c>
      <c r="H31" s="25">
        <f t="shared" si="1"/>
        <v>1.7543859649122806</v>
      </c>
      <c r="I31" s="25">
        <f t="shared" si="2"/>
        <v>3.5087719298245612</v>
      </c>
      <c r="J31" s="25">
        <f t="shared" si="3"/>
        <v>-1.7543859649122806</v>
      </c>
    </row>
    <row r="32" spans="1:10" x14ac:dyDescent="0.25">
      <c r="A32" s="26" t="s">
        <v>45</v>
      </c>
      <c r="B32" s="27">
        <v>95</v>
      </c>
      <c r="C32" s="27">
        <v>89</v>
      </c>
      <c r="D32" s="27">
        <v>4</v>
      </c>
      <c r="E32" s="27">
        <v>10</v>
      </c>
      <c r="F32" s="27">
        <v>9</v>
      </c>
      <c r="G32" s="23">
        <f t="shared" si="0"/>
        <v>-5</v>
      </c>
      <c r="H32" s="25">
        <f t="shared" si="1"/>
        <v>4</v>
      </c>
      <c r="I32" s="25">
        <f t="shared" si="2"/>
        <v>9</v>
      </c>
      <c r="J32" s="25">
        <f t="shared" si="3"/>
        <v>-5</v>
      </c>
    </row>
    <row r="33" spans="1:10" x14ac:dyDescent="0.25">
      <c r="A33" s="26" t="s">
        <v>46</v>
      </c>
      <c r="B33" s="27">
        <v>732</v>
      </c>
      <c r="C33" s="27">
        <v>688</v>
      </c>
      <c r="D33" s="27">
        <v>25</v>
      </c>
      <c r="E33" s="27">
        <v>52</v>
      </c>
      <c r="F33" s="27">
        <v>51</v>
      </c>
      <c r="G33" s="23">
        <f t="shared" si="0"/>
        <v>-26</v>
      </c>
      <c r="H33" s="25">
        <f t="shared" si="1"/>
        <v>3.2981530343007917</v>
      </c>
      <c r="I33" s="25">
        <f t="shared" si="2"/>
        <v>6.7282321899736157</v>
      </c>
      <c r="J33" s="25">
        <f t="shared" si="3"/>
        <v>-3.4300791556728232</v>
      </c>
    </row>
    <row r="34" spans="1:10" x14ac:dyDescent="0.25">
      <c r="A34" s="26" t="s">
        <v>47</v>
      </c>
      <c r="B34" s="27">
        <v>556</v>
      </c>
      <c r="C34" s="27">
        <v>523</v>
      </c>
      <c r="D34" s="27">
        <v>23</v>
      </c>
      <c r="E34" s="27">
        <v>30</v>
      </c>
      <c r="F34" s="27">
        <v>29</v>
      </c>
      <c r="G34" s="23">
        <f t="shared" si="0"/>
        <v>-6</v>
      </c>
      <c r="H34" s="25">
        <f t="shared" si="1"/>
        <v>4.092526690391459</v>
      </c>
      <c r="I34" s="25">
        <f t="shared" si="2"/>
        <v>5.160142348754448</v>
      </c>
      <c r="J34" s="25">
        <f t="shared" si="3"/>
        <v>-1.0676156583629894</v>
      </c>
    </row>
    <row r="35" spans="1:10" x14ac:dyDescent="0.25">
      <c r="A35" s="26" t="s">
        <v>48</v>
      </c>
      <c r="B35" s="27">
        <v>566</v>
      </c>
      <c r="C35" s="27">
        <v>531</v>
      </c>
      <c r="D35" s="27">
        <v>45</v>
      </c>
      <c r="E35" s="27">
        <v>55</v>
      </c>
      <c r="F35" s="27">
        <v>52</v>
      </c>
      <c r="G35" s="23">
        <f t="shared" si="0"/>
        <v>-7</v>
      </c>
      <c r="H35" s="25">
        <f t="shared" si="1"/>
        <v>7.8534031413612562</v>
      </c>
      <c r="I35" s="25">
        <f t="shared" si="2"/>
        <v>9.0750436300174506</v>
      </c>
      <c r="J35" s="25">
        <f t="shared" si="3"/>
        <v>-1.2216404886561953</v>
      </c>
    </row>
    <row r="36" spans="1:10" x14ac:dyDescent="0.25">
      <c r="A36" s="26" t="s">
        <v>49</v>
      </c>
      <c r="B36" s="27">
        <v>20</v>
      </c>
      <c r="C36" s="27">
        <v>19</v>
      </c>
      <c r="D36" s="27">
        <v>0</v>
      </c>
      <c r="E36" s="27">
        <v>1</v>
      </c>
      <c r="F36" s="27">
        <v>1</v>
      </c>
      <c r="G36" s="23">
        <f t="shared" si="0"/>
        <v>-1</v>
      </c>
      <c r="H36" s="25">
        <f t="shared" si="1"/>
        <v>0</v>
      </c>
      <c r="I36" s="25">
        <f t="shared" si="2"/>
        <v>4.7619047619047619</v>
      </c>
      <c r="J36" s="25">
        <f t="shared" si="3"/>
        <v>-4.7619047619047619</v>
      </c>
    </row>
    <row r="37" spans="1:10" x14ac:dyDescent="0.25">
      <c r="A37" s="26" t="s">
        <v>50</v>
      </c>
      <c r="B37" s="27">
        <v>26</v>
      </c>
      <c r="C37" s="27">
        <v>26</v>
      </c>
      <c r="D37" s="27">
        <v>1</v>
      </c>
      <c r="E37" s="27">
        <v>3</v>
      </c>
      <c r="F37" s="27">
        <v>2</v>
      </c>
      <c r="G37" s="23">
        <f t="shared" si="0"/>
        <v>-1</v>
      </c>
      <c r="H37" s="25">
        <f t="shared" si="1"/>
        <v>3.7037037037037033</v>
      </c>
      <c r="I37" s="25">
        <f t="shared" si="2"/>
        <v>7.4074074074074066</v>
      </c>
      <c r="J37" s="25">
        <f t="shared" si="3"/>
        <v>-3.7037037037037033</v>
      </c>
    </row>
    <row r="38" spans="1:10" x14ac:dyDescent="0.25">
      <c r="A38" s="26" t="s">
        <v>51</v>
      </c>
      <c r="B38" s="27">
        <v>131</v>
      </c>
      <c r="C38" s="27">
        <v>126</v>
      </c>
      <c r="D38" s="27">
        <v>10</v>
      </c>
      <c r="E38" s="27">
        <v>6</v>
      </c>
      <c r="F38" s="27">
        <v>6</v>
      </c>
      <c r="G38" s="23">
        <f t="shared" si="0"/>
        <v>4</v>
      </c>
      <c r="H38" s="25">
        <f t="shared" si="1"/>
        <v>7.8740157480314963</v>
      </c>
      <c r="I38" s="25">
        <f t="shared" si="2"/>
        <v>4.7244094488188972</v>
      </c>
      <c r="J38" s="25">
        <f t="shared" si="3"/>
        <v>3.1496062992125982</v>
      </c>
    </row>
    <row r="39" spans="1:10" x14ac:dyDescent="0.25">
      <c r="A39" s="26" t="s">
        <v>52</v>
      </c>
      <c r="B39" s="27">
        <v>4725</v>
      </c>
      <c r="C39" s="27">
        <v>4430</v>
      </c>
      <c r="D39" s="27">
        <v>326</v>
      </c>
      <c r="E39" s="27">
        <v>329</v>
      </c>
      <c r="F39" s="27">
        <v>286</v>
      </c>
      <c r="G39" s="23">
        <f t="shared" si="0"/>
        <v>40</v>
      </c>
      <c r="H39" s="25">
        <f t="shared" si="1"/>
        <v>6.9583778014941293</v>
      </c>
      <c r="I39" s="25">
        <f t="shared" si="2"/>
        <v>6.104589114194237</v>
      </c>
      <c r="J39" s="25">
        <f t="shared" si="3"/>
        <v>0.85378868729989332</v>
      </c>
    </row>
    <row r="40" spans="1:10" x14ac:dyDescent="0.25">
      <c r="A40" s="26" t="s">
        <v>53</v>
      </c>
      <c r="B40" s="27">
        <v>218</v>
      </c>
      <c r="C40" s="27">
        <v>210</v>
      </c>
      <c r="D40" s="27">
        <v>11</v>
      </c>
      <c r="E40" s="27">
        <v>13</v>
      </c>
      <c r="F40" s="27">
        <v>12</v>
      </c>
      <c r="G40" s="23">
        <f t="shared" si="0"/>
        <v>-1</v>
      </c>
      <c r="H40" s="25">
        <f t="shared" si="1"/>
        <v>5.0228310502283104</v>
      </c>
      <c r="I40" s="25">
        <f t="shared" si="2"/>
        <v>5.4794520547945202</v>
      </c>
      <c r="J40" s="25">
        <f t="shared" si="3"/>
        <v>-0.45662100456621002</v>
      </c>
    </row>
    <row r="41" spans="1:10" x14ac:dyDescent="0.25">
      <c r="A41" s="26" t="s">
        <v>54</v>
      </c>
      <c r="B41" s="27">
        <v>396</v>
      </c>
      <c r="C41" s="27">
        <v>385</v>
      </c>
      <c r="D41" s="27">
        <v>17</v>
      </c>
      <c r="E41" s="27">
        <v>25</v>
      </c>
      <c r="F41" s="27">
        <v>25</v>
      </c>
      <c r="G41" s="23">
        <f t="shared" si="0"/>
        <v>-8</v>
      </c>
      <c r="H41" s="25">
        <f t="shared" si="1"/>
        <v>4.2079207920792081</v>
      </c>
      <c r="I41" s="25">
        <f t="shared" si="2"/>
        <v>6.1881188118811883</v>
      </c>
      <c r="J41" s="25">
        <f t="shared" si="3"/>
        <v>-1.9801980198019802</v>
      </c>
    </row>
    <row r="42" spans="1:10" x14ac:dyDescent="0.25">
      <c r="A42" s="26" t="s">
        <v>55</v>
      </c>
      <c r="B42" s="27">
        <v>248</v>
      </c>
      <c r="C42" s="27">
        <v>240</v>
      </c>
      <c r="D42" s="27">
        <v>13</v>
      </c>
      <c r="E42" s="27">
        <v>14</v>
      </c>
      <c r="F42" s="27">
        <v>13</v>
      </c>
      <c r="G42" s="23">
        <f t="shared" si="0"/>
        <v>0</v>
      </c>
      <c r="H42" s="25">
        <f t="shared" si="1"/>
        <v>5.241935483870968</v>
      </c>
      <c r="I42" s="25">
        <f t="shared" si="2"/>
        <v>5.241935483870968</v>
      </c>
      <c r="J42" s="25">
        <f t="shared" si="3"/>
        <v>0</v>
      </c>
    </row>
    <row r="43" spans="1:10" x14ac:dyDescent="0.25">
      <c r="A43" s="26" t="s">
        <v>56</v>
      </c>
      <c r="B43" s="27">
        <v>559</v>
      </c>
      <c r="C43" s="27">
        <v>507</v>
      </c>
      <c r="D43" s="27">
        <v>20</v>
      </c>
      <c r="E43" s="27">
        <v>50</v>
      </c>
      <c r="F43" s="27">
        <v>47</v>
      </c>
      <c r="G43" s="23">
        <f t="shared" si="0"/>
        <v>-27</v>
      </c>
      <c r="H43" s="25">
        <f t="shared" si="1"/>
        <v>3.4129692832764507</v>
      </c>
      <c r="I43" s="25">
        <f t="shared" si="2"/>
        <v>8.0204778156996586</v>
      </c>
      <c r="J43" s="25">
        <f t="shared" si="3"/>
        <v>-4.6075085324232079</v>
      </c>
    </row>
    <row r="44" spans="1:10" x14ac:dyDescent="0.25">
      <c r="A44" s="26" t="s">
        <v>57</v>
      </c>
      <c r="B44" s="27">
        <v>264</v>
      </c>
      <c r="C44" s="27">
        <v>255</v>
      </c>
      <c r="D44" s="27">
        <v>5</v>
      </c>
      <c r="E44" s="27">
        <v>6</v>
      </c>
      <c r="F44" s="27">
        <v>6</v>
      </c>
      <c r="G44" s="23">
        <f t="shared" si="0"/>
        <v>-1</v>
      </c>
      <c r="H44" s="25">
        <f t="shared" si="1"/>
        <v>1.8867924528301887</v>
      </c>
      <c r="I44" s="25">
        <f t="shared" si="2"/>
        <v>2.2641509433962264</v>
      </c>
      <c r="J44" s="25">
        <f t="shared" si="3"/>
        <v>-0.37735849056603776</v>
      </c>
    </row>
    <row r="45" spans="1:10" x14ac:dyDescent="0.25">
      <c r="A45" s="26" t="s">
        <v>58</v>
      </c>
      <c r="B45" s="27">
        <v>26</v>
      </c>
      <c r="C45" s="27">
        <v>22</v>
      </c>
      <c r="D45" s="27">
        <v>1</v>
      </c>
      <c r="E45" s="27">
        <v>4</v>
      </c>
      <c r="F45" s="27">
        <v>4</v>
      </c>
      <c r="G45" s="23">
        <f t="shared" si="0"/>
        <v>-3</v>
      </c>
      <c r="H45" s="25">
        <f t="shared" si="1"/>
        <v>3.4482758620689653</v>
      </c>
      <c r="I45" s="25">
        <f t="shared" si="2"/>
        <v>13.793103448275861</v>
      </c>
      <c r="J45" s="25">
        <f t="shared" si="3"/>
        <v>-10.344827586206897</v>
      </c>
    </row>
    <row r="46" spans="1:10" x14ac:dyDescent="0.25">
      <c r="A46" s="26" t="s">
        <v>59</v>
      </c>
      <c r="B46" s="27">
        <v>278</v>
      </c>
      <c r="C46" s="27">
        <v>267</v>
      </c>
      <c r="D46" s="27">
        <v>10</v>
      </c>
      <c r="E46" s="27">
        <v>21</v>
      </c>
      <c r="F46" s="27">
        <v>19</v>
      </c>
      <c r="G46" s="23">
        <f t="shared" si="0"/>
        <v>-9</v>
      </c>
      <c r="H46" s="25">
        <f t="shared" si="1"/>
        <v>3.484320557491289</v>
      </c>
      <c r="I46" s="25">
        <f t="shared" si="2"/>
        <v>6.6202090592334493</v>
      </c>
      <c r="J46" s="25">
        <f t="shared" si="3"/>
        <v>-3.1358885017421603</v>
      </c>
    </row>
    <row r="47" spans="1:10" x14ac:dyDescent="0.25">
      <c r="A47" s="26" t="s">
        <v>60</v>
      </c>
      <c r="B47" s="27">
        <v>277</v>
      </c>
      <c r="C47" s="27">
        <v>257</v>
      </c>
      <c r="D47" s="27">
        <v>15</v>
      </c>
      <c r="E47" s="27">
        <v>9</v>
      </c>
      <c r="F47" s="27">
        <v>9</v>
      </c>
      <c r="G47" s="23">
        <f t="shared" si="0"/>
        <v>6</v>
      </c>
      <c r="H47" s="25">
        <f t="shared" si="1"/>
        <v>5.5350553505535052</v>
      </c>
      <c r="I47" s="25">
        <f t="shared" si="2"/>
        <v>3.3210332103321036</v>
      </c>
      <c r="J47" s="25">
        <f t="shared" si="3"/>
        <v>2.214022140221402</v>
      </c>
    </row>
    <row r="48" spans="1:10" x14ac:dyDescent="0.25">
      <c r="A48" s="26" t="s">
        <v>61</v>
      </c>
      <c r="B48" s="27">
        <v>172</v>
      </c>
      <c r="C48" s="27">
        <v>164</v>
      </c>
      <c r="D48" s="27">
        <v>11</v>
      </c>
      <c r="E48" s="27">
        <v>7</v>
      </c>
      <c r="F48" s="27">
        <v>6</v>
      </c>
      <c r="G48" s="23">
        <f t="shared" si="0"/>
        <v>5</v>
      </c>
      <c r="H48" s="25">
        <f t="shared" si="1"/>
        <v>6.5868263473053901</v>
      </c>
      <c r="I48" s="25">
        <f t="shared" si="2"/>
        <v>3.5928143712574849</v>
      </c>
      <c r="J48" s="25">
        <f t="shared" si="3"/>
        <v>2.9940119760479043</v>
      </c>
    </row>
    <row r="49" spans="1:10" x14ac:dyDescent="0.25">
      <c r="A49" s="26" t="s">
        <v>62</v>
      </c>
      <c r="B49" s="27">
        <v>61</v>
      </c>
      <c r="C49" s="27">
        <v>58</v>
      </c>
      <c r="D49" s="27">
        <v>2</v>
      </c>
      <c r="E49" s="27">
        <v>2</v>
      </c>
      <c r="F49" s="27">
        <v>2</v>
      </c>
      <c r="G49" s="23">
        <f t="shared" si="0"/>
        <v>0</v>
      </c>
      <c r="H49" s="25">
        <f t="shared" si="1"/>
        <v>3.278688524590164</v>
      </c>
      <c r="I49" s="25">
        <f t="shared" si="2"/>
        <v>3.278688524590164</v>
      </c>
      <c r="J49" s="25">
        <f t="shared" si="3"/>
        <v>0</v>
      </c>
    </row>
    <row r="50" spans="1:10" x14ac:dyDescent="0.25">
      <c r="A50" s="26" t="s">
        <v>63</v>
      </c>
      <c r="B50" s="27">
        <v>75</v>
      </c>
      <c r="C50" s="27">
        <v>70</v>
      </c>
      <c r="D50" s="27">
        <v>4</v>
      </c>
      <c r="E50" s="27">
        <v>2</v>
      </c>
      <c r="F50" s="27">
        <v>2</v>
      </c>
      <c r="G50" s="23">
        <f t="shared" si="0"/>
        <v>2</v>
      </c>
      <c r="H50" s="25">
        <f t="shared" si="1"/>
        <v>5.4794520547945202</v>
      </c>
      <c r="I50" s="25">
        <f t="shared" si="2"/>
        <v>2.7397260273972601</v>
      </c>
      <c r="J50" s="25">
        <f t="shared" si="3"/>
        <v>2.7397260273972601</v>
      </c>
    </row>
    <row r="51" spans="1:10" x14ac:dyDescent="0.25">
      <c r="A51" s="26" t="s">
        <v>64</v>
      </c>
      <c r="B51" s="27">
        <v>70</v>
      </c>
      <c r="C51" s="27">
        <v>70</v>
      </c>
      <c r="D51" s="27">
        <v>1</v>
      </c>
      <c r="E51" s="27">
        <v>4</v>
      </c>
      <c r="F51" s="27">
        <v>4</v>
      </c>
      <c r="G51" s="23">
        <f t="shared" si="0"/>
        <v>-3</v>
      </c>
      <c r="H51" s="25">
        <f t="shared" si="1"/>
        <v>1.3698630136986301</v>
      </c>
      <c r="I51" s="25">
        <f t="shared" si="2"/>
        <v>5.4794520547945202</v>
      </c>
      <c r="J51" s="25">
        <f t="shared" si="3"/>
        <v>-4.10958904109589</v>
      </c>
    </row>
    <row r="52" spans="1:10" x14ac:dyDescent="0.25">
      <c r="A52" s="26" t="s">
        <v>65</v>
      </c>
      <c r="B52" s="27">
        <v>383</v>
      </c>
      <c r="C52" s="27">
        <v>363</v>
      </c>
      <c r="D52" s="27">
        <v>37</v>
      </c>
      <c r="E52" s="27">
        <v>20</v>
      </c>
      <c r="F52" s="27">
        <v>19</v>
      </c>
      <c r="G52" s="23">
        <f t="shared" si="0"/>
        <v>18</v>
      </c>
      <c r="H52" s="25">
        <f t="shared" si="1"/>
        <v>10.136986301369863</v>
      </c>
      <c r="I52" s="25">
        <f t="shared" si="2"/>
        <v>5.2054794520547949</v>
      </c>
      <c r="J52" s="25">
        <f t="shared" si="3"/>
        <v>4.9315068493150687</v>
      </c>
    </row>
    <row r="53" spans="1:10" x14ac:dyDescent="0.25">
      <c r="A53" s="26" t="s">
        <v>66</v>
      </c>
      <c r="B53" s="27">
        <v>56</v>
      </c>
      <c r="C53" s="27">
        <v>55</v>
      </c>
      <c r="D53" s="27">
        <v>4</v>
      </c>
      <c r="E53" s="27">
        <v>5</v>
      </c>
      <c r="F53" s="27">
        <v>5</v>
      </c>
      <c r="G53" s="23">
        <f t="shared" si="0"/>
        <v>-1</v>
      </c>
      <c r="H53" s="25">
        <f t="shared" si="1"/>
        <v>7.0175438596491224</v>
      </c>
      <c r="I53" s="25">
        <f t="shared" si="2"/>
        <v>8.7719298245614024</v>
      </c>
      <c r="J53" s="25">
        <f t="shared" si="3"/>
        <v>-1.7543859649122806</v>
      </c>
    </row>
    <row r="54" spans="1:10" x14ac:dyDescent="0.25">
      <c r="A54" s="26" t="s">
        <v>67</v>
      </c>
      <c r="B54" s="27">
        <v>83</v>
      </c>
      <c r="C54" s="27">
        <v>81</v>
      </c>
      <c r="D54" s="27">
        <v>3</v>
      </c>
      <c r="E54" s="27">
        <v>5</v>
      </c>
      <c r="F54" s="27">
        <v>5</v>
      </c>
      <c r="G54" s="23">
        <f t="shared" si="0"/>
        <v>-2</v>
      </c>
      <c r="H54" s="25">
        <f t="shared" si="1"/>
        <v>3.5294117647058822</v>
      </c>
      <c r="I54" s="25">
        <f t="shared" si="2"/>
        <v>5.8823529411764701</v>
      </c>
      <c r="J54" s="25">
        <f t="shared" si="3"/>
        <v>-2.3529411764705883</v>
      </c>
    </row>
    <row r="55" spans="1:10" x14ac:dyDescent="0.25">
      <c r="A55" s="26" t="s">
        <v>68</v>
      </c>
      <c r="B55" s="27">
        <v>96</v>
      </c>
      <c r="C55" s="27">
        <v>92</v>
      </c>
      <c r="D55" s="27">
        <v>4</v>
      </c>
      <c r="E55" s="27">
        <v>9</v>
      </c>
      <c r="F55" s="27">
        <v>8</v>
      </c>
      <c r="G55" s="23">
        <f t="shared" si="0"/>
        <v>-4</v>
      </c>
      <c r="H55" s="25">
        <f t="shared" si="1"/>
        <v>4</v>
      </c>
      <c r="I55" s="25">
        <f t="shared" si="2"/>
        <v>8</v>
      </c>
      <c r="J55" s="25">
        <f t="shared" si="3"/>
        <v>-4</v>
      </c>
    </row>
    <row r="56" spans="1:10" x14ac:dyDescent="0.25">
      <c r="A56" s="26" t="s">
        <v>69</v>
      </c>
      <c r="B56" s="27">
        <v>793</v>
      </c>
      <c r="C56" s="27">
        <v>752</v>
      </c>
      <c r="D56" s="27">
        <v>41</v>
      </c>
      <c r="E56" s="27">
        <v>61</v>
      </c>
      <c r="F56" s="27">
        <v>54</v>
      </c>
      <c r="G56" s="23">
        <f t="shared" si="0"/>
        <v>-13</v>
      </c>
      <c r="H56" s="25">
        <f t="shared" si="1"/>
        <v>5.0868486352357323</v>
      </c>
      <c r="I56" s="25">
        <f t="shared" si="2"/>
        <v>6.6997518610421833</v>
      </c>
      <c r="J56" s="25">
        <f t="shared" si="3"/>
        <v>-1.6129032258064515</v>
      </c>
    </row>
    <row r="57" spans="1:10" x14ac:dyDescent="0.25">
      <c r="A57" s="26" t="s">
        <v>70</v>
      </c>
      <c r="B57" s="27">
        <v>105</v>
      </c>
      <c r="C57" s="27">
        <v>102</v>
      </c>
      <c r="D57" s="27">
        <v>9</v>
      </c>
      <c r="E57" s="27">
        <v>9</v>
      </c>
      <c r="F57" s="27">
        <v>9</v>
      </c>
      <c r="G57" s="23">
        <f t="shared" si="0"/>
        <v>0</v>
      </c>
      <c r="H57" s="25">
        <f t="shared" si="1"/>
        <v>8.5714285714285712</v>
      </c>
      <c r="I57" s="25">
        <f t="shared" si="2"/>
        <v>8.5714285714285712</v>
      </c>
      <c r="J57" s="25">
        <f t="shared" si="3"/>
        <v>0</v>
      </c>
    </row>
    <row r="58" spans="1:10" x14ac:dyDescent="0.25">
      <c r="A58" s="26" t="s">
        <v>71</v>
      </c>
      <c r="B58" s="27">
        <v>54</v>
      </c>
      <c r="C58" s="27">
        <v>53</v>
      </c>
      <c r="D58" s="27">
        <v>4</v>
      </c>
      <c r="E58" s="27">
        <v>3</v>
      </c>
      <c r="F58" s="27">
        <v>3</v>
      </c>
      <c r="G58" s="23">
        <f t="shared" si="0"/>
        <v>1</v>
      </c>
      <c r="H58" s="25">
        <f t="shared" si="1"/>
        <v>7.5471698113207548</v>
      </c>
      <c r="I58" s="25">
        <f t="shared" si="2"/>
        <v>5.6603773584905666</v>
      </c>
      <c r="J58" s="25">
        <f t="shared" si="3"/>
        <v>1.8867924528301887</v>
      </c>
    </row>
    <row r="59" spans="1:10" x14ac:dyDescent="0.25">
      <c r="A59" s="26" t="s">
        <v>72</v>
      </c>
      <c r="B59" s="27">
        <v>293</v>
      </c>
      <c r="C59" s="27">
        <v>283</v>
      </c>
      <c r="D59" s="27">
        <v>37</v>
      </c>
      <c r="E59" s="27">
        <v>20</v>
      </c>
      <c r="F59" s="27">
        <v>20</v>
      </c>
      <c r="G59" s="23">
        <f t="shared" si="0"/>
        <v>17</v>
      </c>
      <c r="H59" s="25">
        <f t="shared" si="1"/>
        <v>13.405797101449277</v>
      </c>
      <c r="I59" s="25">
        <f t="shared" si="2"/>
        <v>7.2463768115942031</v>
      </c>
      <c r="J59" s="25">
        <f t="shared" si="3"/>
        <v>6.1594202898550732</v>
      </c>
    </row>
    <row r="60" spans="1:10" x14ac:dyDescent="0.25">
      <c r="A60" s="26" t="s">
        <v>73</v>
      </c>
      <c r="B60" s="27">
        <v>42</v>
      </c>
      <c r="C60" s="27">
        <v>40</v>
      </c>
      <c r="D60" s="27">
        <v>0</v>
      </c>
      <c r="E60" s="27">
        <v>3</v>
      </c>
      <c r="F60" s="27">
        <v>3</v>
      </c>
      <c r="G60" s="23">
        <f t="shared" si="0"/>
        <v>-3</v>
      </c>
      <c r="H60" s="25">
        <f t="shared" si="1"/>
        <v>0</v>
      </c>
      <c r="I60" s="25">
        <f t="shared" si="2"/>
        <v>6.666666666666667</v>
      </c>
      <c r="J60" s="25">
        <f t="shared" si="3"/>
        <v>-6.666666666666667</v>
      </c>
    </row>
    <row r="61" spans="1:10" x14ac:dyDescent="0.25">
      <c r="A61" s="26" t="s">
        <v>74</v>
      </c>
      <c r="B61" s="27">
        <v>166</v>
      </c>
      <c r="C61" s="27">
        <v>148</v>
      </c>
      <c r="D61" s="27">
        <v>13</v>
      </c>
      <c r="E61" s="27">
        <v>22</v>
      </c>
      <c r="F61" s="27">
        <v>21</v>
      </c>
      <c r="G61" s="23">
        <f t="shared" si="0"/>
        <v>-8</v>
      </c>
      <c r="H61" s="25">
        <f t="shared" si="1"/>
        <v>7.4712643678160928</v>
      </c>
      <c r="I61" s="25">
        <f t="shared" si="2"/>
        <v>12.068965517241379</v>
      </c>
      <c r="J61" s="25">
        <f t="shared" si="3"/>
        <v>-4.5977011494252871</v>
      </c>
    </row>
    <row r="62" spans="1:10" x14ac:dyDescent="0.25">
      <c r="A62" s="26" t="s">
        <v>75</v>
      </c>
      <c r="B62" s="27">
        <v>26</v>
      </c>
      <c r="C62" s="27">
        <v>23</v>
      </c>
      <c r="D62" s="27">
        <v>0</v>
      </c>
      <c r="E62" s="27">
        <v>0</v>
      </c>
      <c r="F62" s="27">
        <v>0</v>
      </c>
      <c r="G62" s="23">
        <f t="shared" si="0"/>
        <v>0</v>
      </c>
      <c r="H62" s="25">
        <f t="shared" si="1"/>
        <v>0</v>
      </c>
      <c r="I62" s="25">
        <f t="shared" si="2"/>
        <v>0</v>
      </c>
      <c r="J62" s="25">
        <f t="shared" si="3"/>
        <v>0</v>
      </c>
    </row>
    <row r="63" spans="1:10" x14ac:dyDescent="0.25">
      <c r="A63" s="26" t="s">
        <v>76</v>
      </c>
      <c r="B63" s="27">
        <v>225</v>
      </c>
      <c r="C63" s="27">
        <v>209</v>
      </c>
      <c r="D63" s="27">
        <v>5</v>
      </c>
      <c r="E63" s="27">
        <v>12</v>
      </c>
      <c r="F63" s="27">
        <v>11</v>
      </c>
      <c r="G63" s="23">
        <f t="shared" si="0"/>
        <v>-6</v>
      </c>
      <c r="H63" s="25">
        <f t="shared" si="1"/>
        <v>2.1645021645021645</v>
      </c>
      <c r="I63" s="25">
        <f t="shared" si="2"/>
        <v>4.7619047619047619</v>
      </c>
      <c r="J63" s="25">
        <f t="shared" si="3"/>
        <v>-2.5974025974025974</v>
      </c>
    </row>
    <row r="64" spans="1:10" x14ac:dyDescent="0.25">
      <c r="A64" s="26" t="s">
        <v>77</v>
      </c>
      <c r="B64" s="27">
        <v>36</v>
      </c>
      <c r="C64" s="27">
        <v>35</v>
      </c>
      <c r="D64" s="27">
        <v>2</v>
      </c>
      <c r="E64" s="27">
        <v>1</v>
      </c>
      <c r="F64" s="27">
        <v>1</v>
      </c>
      <c r="G64" s="23">
        <f t="shared" si="0"/>
        <v>1</v>
      </c>
      <c r="H64" s="25">
        <f t="shared" si="1"/>
        <v>5.7142857142857144</v>
      </c>
      <c r="I64" s="25">
        <f t="shared" si="2"/>
        <v>2.8571428571428572</v>
      </c>
      <c r="J64" s="25">
        <f t="shared" si="3"/>
        <v>2.8571428571428572</v>
      </c>
    </row>
    <row r="65" spans="1:10" x14ac:dyDescent="0.25">
      <c r="A65" s="26" t="s">
        <v>78</v>
      </c>
      <c r="B65" s="27">
        <v>196</v>
      </c>
      <c r="C65" s="27">
        <v>193</v>
      </c>
      <c r="D65" s="27">
        <v>6</v>
      </c>
      <c r="E65" s="27">
        <v>11</v>
      </c>
      <c r="F65" s="27">
        <v>11</v>
      </c>
      <c r="G65" s="23">
        <f t="shared" si="0"/>
        <v>-5</v>
      </c>
      <c r="H65" s="25">
        <f t="shared" si="1"/>
        <v>2.9850746268656714</v>
      </c>
      <c r="I65" s="25">
        <f t="shared" si="2"/>
        <v>5.4726368159203984</v>
      </c>
      <c r="J65" s="25">
        <f t="shared" si="3"/>
        <v>-2.4875621890547266</v>
      </c>
    </row>
    <row r="66" spans="1:10" x14ac:dyDescent="0.25">
      <c r="A66" s="26" t="s">
        <v>79</v>
      </c>
      <c r="B66" s="27">
        <v>152</v>
      </c>
      <c r="C66" s="27">
        <v>144</v>
      </c>
      <c r="D66" s="27">
        <v>10</v>
      </c>
      <c r="E66" s="27">
        <v>14</v>
      </c>
      <c r="F66" s="27">
        <v>14</v>
      </c>
      <c r="G66" s="23">
        <f t="shared" si="0"/>
        <v>-4</v>
      </c>
      <c r="H66" s="25">
        <f t="shared" si="1"/>
        <v>6.4102564102564097</v>
      </c>
      <c r="I66" s="25">
        <f t="shared" si="2"/>
        <v>8.9743589743589745</v>
      </c>
      <c r="J66" s="25">
        <f t="shared" si="3"/>
        <v>-2.5641025641025639</v>
      </c>
    </row>
    <row r="67" spans="1:10" x14ac:dyDescent="0.25">
      <c r="A67" s="26" t="s">
        <v>80</v>
      </c>
      <c r="B67" s="27">
        <v>366</v>
      </c>
      <c r="C67" s="27">
        <v>345</v>
      </c>
      <c r="D67" s="27">
        <v>17</v>
      </c>
      <c r="E67" s="27">
        <v>35</v>
      </c>
      <c r="F67" s="27">
        <v>33</v>
      </c>
      <c r="G67" s="23">
        <f t="shared" si="0"/>
        <v>-16</v>
      </c>
      <c r="H67" s="25">
        <f t="shared" si="1"/>
        <v>4.4502617801047117</v>
      </c>
      <c r="I67" s="25">
        <f t="shared" si="2"/>
        <v>8.6387434554973819</v>
      </c>
      <c r="J67" s="25">
        <f t="shared" si="3"/>
        <v>-4.1884816753926701</v>
      </c>
    </row>
    <row r="68" spans="1:10" x14ac:dyDescent="0.25">
      <c r="A68" s="26" t="s">
        <v>81</v>
      </c>
      <c r="B68" s="27">
        <v>299</v>
      </c>
      <c r="C68" s="27">
        <v>289</v>
      </c>
      <c r="D68" s="27">
        <v>15</v>
      </c>
      <c r="E68" s="27">
        <v>24</v>
      </c>
      <c r="F68" s="27">
        <v>21</v>
      </c>
      <c r="G68" s="23">
        <f t="shared" si="0"/>
        <v>-6</v>
      </c>
      <c r="H68" s="25">
        <f t="shared" si="1"/>
        <v>4.918032786885246</v>
      </c>
      <c r="I68" s="25">
        <f t="shared" si="2"/>
        <v>6.8852459016393448</v>
      </c>
      <c r="J68" s="25">
        <f t="shared" si="3"/>
        <v>-1.9672131147540985</v>
      </c>
    </row>
    <row r="69" spans="1:10" x14ac:dyDescent="0.25">
      <c r="A69" s="26" t="s">
        <v>82</v>
      </c>
      <c r="B69" s="27">
        <v>169</v>
      </c>
      <c r="C69" s="27">
        <v>160</v>
      </c>
      <c r="D69" s="27">
        <v>11</v>
      </c>
      <c r="E69" s="27">
        <v>16</v>
      </c>
      <c r="F69" s="27">
        <v>14</v>
      </c>
      <c r="G69" s="23">
        <f t="shared" ref="G69:G102" si="4">D69-F69</f>
        <v>-3</v>
      </c>
      <c r="H69" s="25">
        <f t="shared" ref="H69:H102" si="5">D69/(B69-D69+F69)*100</f>
        <v>6.395348837209303</v>
      </c>
      <c r="I69" s="25">
        <f t="shared" ref="I69:I102" si="6">F69/(B69-D69+F69)*100</f>
        <v>8.1395348837209305</v>
      </c>
      <c r="J69" s="25">
        <f t="shared" ref="J69:J102" si="7">G69/(B69-D69+F69)*100</f>
        <v>-1.7441860465116279</v>
      </c>
    </row>
    <row r="70" spans="1:10" x14ac:dyDescent="0.25">
      <c r="A70" s="26" t="s">
        <v>83</v>
      </c>
      <c r="B70" s="27">
        <v>108</v>
      </c>
      <c r="C70" s="27">
        <v>105</v>
      </c>
      <c r="D70" s="27">
        <v>7</v>
      </c>
      <c r="E70" s="27">
        <v>10</v>
      </c>
      <c r="F70" s="27">
        <v>10</v>
      </c>
      <c r="G70" s="23">
        <f t="shared" si="4"/>
        <v>-3</v>
      </c>
      <c r="H70" s="25">
        <f t="shared" si="5"/>
        <v>6.3063063063063058</v>
      </c>
      <c r="I70" s="25">
        <f t="shared" si="6"/>
        <v>9.0090090090090094</v>
      </c>
      <c r="J70" s="25">
        <f t="shared" si="7"/>
        <v>-2.7027027027027026</v>
      </c>
    </row>
    <row r="71" spans="1:10" x14ac:dyDescent="0.25">
      <c r="A71" s="26" t="s">
        <v>84</v>
      </c>
      <c r="B71" s="27">
        <v>31</v>
      </c>
      <c r="C71" s="27">
        <v>29</v>
      </c>
      <c r="D71" s="27">
        <v>4</v>
      </c>
      <c r="E71" s="27">
        <v>3</v>
      </c>
      <c r="F71" s="27">
        <v>3</v>
      </c>
      <c r="G71" s="23">
        <f t="shared" si="4"/>
        <v>1</v>
      </c>
      <c r="H71" s="25">
        <f t="shared" si="5"/>
        <v>13.333333333333334</v>
      </c>
      <c r="I71" s="25">
        <f t="shared" si="6"/>
        <v>10</v>
      </c>
      <c r="J71" s="25">
        <f t="shared" si="7"/>
        <v>3.3333333333333335</v>
      </c>
    </row>
    <row r="72" spans="1:10" x14ac:dyDescent="0.25">
      <c r="A72" s="26" t="s">
        <v>85</v>
      </c>
      <c r="B72" s="27">
        <v>311</v>
      </c>
      <c r="C72" s="27">
        <v>281</v>
      </c>
      <c r="D72" s="27">
        <v>10</v>
      </c>
      <c r="E72" s="27">
        <v>13</v>
      </c>
      <c r="F72" s="27">
        <v>11</v>
      </c>
      <c r="G72" s="23">
        <f t="shared" si="4"/>
        <v>-1</v>
      </c>
      <c r="H72" s="25">
        <f t="shared" si="5"/>
        <v>3.2051282051282048</v>
      </c>
      <c r="I72" s="25">
        <f t="shared" si="6"/>
        <v>3.5256410256410255</v>
      </c>
      <c r="J72" s="25">
        <f t="shared" si="7"/>
        <v>-0.32051282051282048</v>
      </c>
    </row>
    <row r="73" spans="1:10" x14ac:dyDescent="0.25">
      <c r="A73" s="26" t="s">
        <v>86</v>
      </c>
      <c r="B73" s="27">
        <v>139</v>
      </c>
      <c r="C73" s="27">
        <v>137</v>
      </c>
      <c r="D73" s="27">
        <v>6</v>
      </c>
      <c r="E73" s="27">
        <v>5</v>
      </c>
      <c r="F73" s="27">
        <v>5</v>
      </c>
      <c r="G73" s="23">
        <f t="shared" si="4"/>
        <v>1</v>
      </c>
      <c r="H73" s="25">
        <f t="shared" si="5"/>
        <v>4.3478260869565215</v>
      </c>
      <c r="I73" s="25">
        <f t="shared" si="6"/>
        <v>3.6231884057971016</v>
      </c>
      <c r="J73" s="25">
        <f t="shared" si="7"/>
        <v>0.72463768115942029</v>
      </c>
    </row>
    <row r="74" spans="1:10" x14ac:dyDescent="0.25">
      <c r="A74" s="26" t="s">
        <v>87</v>
      </c>
      <c r="B74" s="27">
        <v>135</v>
      </c>
      <c r="C74" s="27">
        <v>123</v>
      </c>
      <c r="D74" s="27">
        <v>5</v>
      </c>
      <c r="E74" s="27">
        <v>10</v>
      </c>
      <c r="F74" s="27">
        <v>10</v>
      </c>
      <c r="G74" s="23">
        <f t="shared" si="4"/>
        <v>-5</v>
      </c>
      <c r="H74" s="25">
        <f t="shared" si="5"/>
        <v>3.5714285714285712</v>
      </c>
      <c r="I74" s="25">
        <f t="shared" si="6"/>
        <v>7.1428571428571423</v>
      </c>
      <c r="J74" s="25">
        <f t="shared" si="7"/>
        <v>-3.5714285714285712</v>
      </c>
    </row>
    <row r="75" spans="1:10" x14ac:dyDescent="0.25">
      <c r="A75" s="26" t="s">
        <v>88</v>
      </c>
      <c r="B75" s="27">
        <v>75</v>
      </c>
      <c r="C75" s="27">
        <v>72</v>
      </c>
      <c r="D75" s="27">
        <v>9</v>
      </c>
      <c r="E75" s="27">
        <v>8</v>
      </c>
      <c r="F75" s="27">
        <v>8</v>
      </c>
      <c r="G75" s="23">
        <f t="shared" si="4"/>
        <v>1</v>
      </c>
      <c r="H75" s="25">
        <f t="shared" si="5"/>
        <v>12.162162162162163</v>
      </c>
      <c r="I75" s="25">
        <f t="shared" si="6"/>
        <v>10.810810810810811</v>
      </c>
      <c r="J75" s="25">
        <f t="shared" si="7"/>
        <v>1.3513513513513513</v>
      </c>
    </row>
    <row r="76" spans="1:10" x14ac:dyDescent="0.25">
      <c r="A76" s="26" t="s">
        <v>89</v>
      </c>
      <c r="B76" s="27">
        <v>46</v>
      </c>
      <c r="C76" s="27">
        <v>42</v>
      </c>
      <c r="D76" s="27">
        <v>2</v>
      </c>
      <c r="E76" s="27">
        <v>2</v>
      </c>
      <c r="F76" s="27">
        <v>2</v>
      </c>
      <c r="G76" s="23">
        <f t="shared" si="4"/>
        <v>0</v>
      </c>
      <c r="H76" s="25">
        <f t="shared" si="5"/>
        <v>4.3478260869565215</v>
      </c>
      <c r="I76" s="25">
        <f t="shared" si="6"/>
        <v>4.3478260869565215</v>
      </c>
      <c r="J76" s="25">
        <f t="shared" si="7"/>
        <v>0</v>
      </c>
    </row>
    <row r="77" spans="1:10" x14ac:dyDescent="0.25">
      <c r="A77" s="26" t="s">
        <v>90</v>
      </c>
      <c r="B77" s="27">
        <v>137</v>
      </c>
      <c r="C77" s="27">
        <v>132</v>
      </c>
      <c r="D77" s="27">
        <v>1</v>
      </c>
      <c r="E77" s="27">
        <v>4</v>
      </c>
      <c r="F77" s="27">
        <v>4</v>
      </c>
      <c r="G77" s="23">
        <f t="shared" si="4"/>
        <v>-3</v>
      </c>
      <c r="H77" s="25">
        <f t="shared" si="5"/>
        <v>0.7142857142857143</v>
      </c>
      <c r="I77" s="25">
        <f t="shared" si="6"/>
        <v>2.8571428571428572</v>
      </c>
      <c r="J77" s="25">
        <f t="shared" si="7"/>
        <v>-2.1428571428571428</v>
      </c>
    </row>
    <row r="78" spans="1:10" x14ac:dyDescent="0.25">
      <c r="A78" s="26" t="s">
        <v>91</v>
      </c>
      <c r="B78" s="27">
        <v>49</v>
      </c>
      <c r="C78" s="27">
        <v>44</v>
      </c>
      <c r="D78" s="27">
        <v>2</v>
      </c>
      <c r="E78" s="27">
        <v>4</v>
      </c>
      <c r="F78" s="27">
        <v>4</v>
      </c>
      <c r="G78" s="23">
        <f t="shared" si="4"/>
        <v>-2</v>
      </c>
      <c r="H78" s="25">
        <f t="shared" si="5"/>
        <v>3.9215686274509802</v>
      </c>
      <c r="I78" s="25">
        <f t="shared" si="6"/>
        <v>7.8431372549019605</v>
      </c>
      <c r="J78" s="25">
        <f t="shared" si="7"/>
        <v>-3.9215686274509802</v>
      </c>
    </row>
    <row r="79" spans="1:10" x14ac:dyDescent="0.25">
      <c r="A79" s="26" t="s">
        <v>92</v>
      </c>
      <c r="B79" s="27">
        <v>110</v>
      </c>
      <c r="C79" s="27">
        <v>107</v>
      </c>
      <c r="D79" s="27">
        <v>4</v>
      </c>
      <c r="E79" s="27">
        <v>4</v>
      </c>
      <c r="F79" s="27">
        <v>2</v>
      </c>
      <c r="G79" s="23">
        <f t="shared" si="4"/>
        <v>2</v>
      </c>
      <c r="H79" s="25">
        <f t="shared" si="5"/>
        <v>3.7037037037037033</v>
      </c>
      <c r="I79" s="25">
        <f t="shared" si="6"/>
        <v>1.8518518518518516</v>
      </c>
      <c r="J79" s="25">
        <f t="shared" si="7"/>
        <v>1.8518518518518516</v>
      </c>
    </row>
    <row r="80" spans="1:10" x14ac:dyDescent="0.25">
      <c r="A80" s="26" t="s">
        <v>93</v>
      </c>
      <c r="B80" s="27">
        <v>136</v>
      </c>
      <c r="C80" s="27">
        <v>129</v>
      </c>
      <c r="D80" s="27">
        <v>3</v>
      </c>
      <c r="E80" s="27">
        <v>7</v>
      </c>
      <c r="F80" s="27">
        <v>7</v>
      </c>
      <c r="G80" s="23">
        <f t="shared" si="4"/>
        <v>-4</v>
      </c>
      <c r="H80" s="25">
        <f t="shared" si="5"/>
        <v>2.1428571428571428</v>
      </c>
      <c r="I80" s="25">
        <f t="shared" si="6"/>
        <v>5</v>
      </c>
      <c r="J80" s="25">
        <f t="shared" si="7"/>
        <v>-2.8571428571428572</v>
      </c>
    </row>
    <row r="81" spans="1:10" x14ac:dyDescent="0.25">
      <c r="A81" s="26" t="s">
        <v>94</v>
      </c>
      <c r="B81" s="27">
        <v>101</v>
      </c>
      <c r="C81" s="27">
        <v>98</v>
      </c>
      <c r="D81" s="27">
        <v>5</v>
      </c>
      <c r="E81" s="27">
        <v>7</v>
      </c>
      <c r="F81" s="27">
        <v>7</v>
      </c>
      <c r="G81" s="23">
        <f t="shared" si="4"/>
        <v>-2</v>
      </c>
      <c r="H81" s="25">
        <f t="shared" si="5"/>
        <v>4.8543689320388346</v>
      </c>
      <c r="I81" s="25">
        <f t="shared" si="6"/>
        <v>6.7961165048543686</v>
      </c>
      <c r="J81" s="25">
        <f t="shared" si="7"/>
        <v>-1.9417475728155338</v>
      </c>
    </row>
    <row r="82" spans="1:10" x14ac:dyDescent="0.25">
      <c r="A82" s="26" t="s">
        <v>95</v>
      </c>
      <c r="B82" s="27">
        <v>126</v>
      </c>
      <c r="C82" s="27">
        <v>123</v>
      </c>
      <c r="D82" s="27">
        <v>2</v>
      </c>
      <c r="E82" s="27">
        <v>7</v>
      </c>
      <c r="F82" s="27">
        <v>7</v>
      </c>
      <c r="G82" s="23">
        <f t="shared" si="4"/>
        <v>-5</v>
      </c>
      <c r="H82" s="25">
        <f t="shared" si="5"/>
        <v>1.5267175572519083</v>
      </c>
      <c r="I82" s="25">
        <f t="shared" si="6"/>
        <v>5.343511450381679</v>
      </c>
      <c r="J82" s="25">
        <f t="shared" si="7"/>
        <v>-3.8167938931297711</v>
      </c>
    </row>
    <row r="83" spans="1:10" x14ac:dyDescent="0.25">
      <c r="A83" s="26" t="s">
        <v>96</v>
      </c>
      <c r="B83" s="27">
        <v>356</v>
      </c>
      <c r="C83" s="27">
        <v>336</v>
      </c>
      <c r="D83" s="27">
        <v>18</v>
      </c>
      <c r="E83" s="27">
        <v>22</v>
      </c>
      <c r="F83" s="27">
        <v>21</v>
      </c>
      <c r="G83" s="23">
        <f t="shared" si="4"/>
        <v>-3</v>
      </c>
      <c r="H83" s="25">
        <f t="shared" si="5"/>
        <v>5.0139275766016711</v>
      </c>
      <c r="I83" s="25">
        <f t="shared" si="6"/>
        <v>5.8495821727019495</v>
      </c>
      <c r="J83" s="25">
        <f t="shared" si="7"/>
        <v>-0.83565459610027859</v>
      </c>
    </row>
    <row r="84" spans="1:10" x14ac:dyDescent="0.25">
      <c r="A84" s="26" t="s">
        <v>97</v>
      </c>
      <c r="B84" s="27">
        <v>39</v>
      </c>
      <c r="C84" s="27">
        <v>38</v>
      </c>
      <c r="D84" s="27">
        <v>1</v>
      </c>
      <c r="E84" s="27">
        <v>2</v>
      </c>
      <c r="F84" s="27">
        <v>2</v>
      </c>
      <c r="G84" s="23">
        <f t="shared" si="4"/>
        <v>-1</v>
      </c>
      <c r="H84" s="25">
        <f t="shared" si="5"/>
        <v>2.5</v>
      </c>
      <c r="I84" s="25">
        <f t="shared" si="6"/>
        <v>5</v>
      </c>
      <c r="J84" s="25">
        <f t="shared" si="7"/>
        <v>-2.5</v>
      </c>
    </row>
    <row r="85" spans="1:10" x14ac:dyDescent="0.25">
      <c r="A85" s="26" t="s">
        <v>98</v>
      </c>
      <c r="B85" s="27">
        <v>107</v>
      </c>
      <c r="C85" s="27">
        <v>103</v>
      </c>
      <c r="D85" s="27">
        <v>5</v>
      </c>
      <c r="E85" s="27">
        <v>7</v>
      </c>
      <c r="F85" s="27">
        <v>7</v>
      </c>
      <c r="G85" s="23">
        <f t="shared" si="4"/>
        <v>-2</v>
      </c>
      <c r="H85" s="25">
        <f t="shared" si="5"/>
        <v>4.5871559633027523</v>
      </c>
      <c r="I85" s="25">
        <f t="shared" si="6"/>
        <v>6.4220183486238538</v>
      </c>
      <c r="J85" s="25">
        <f t="shared" si="7"/>
        <v>-1.834862385321101</v>
      </c>
    </row>
    <row r="86" spans="1:10" x14ac:dyDescent="0.25">
      <c r="A86" s="26" t="s">
        <v>99</v>
      </c>
      <c r="B86" s="27">
        <v>58</v>
      </c>
      <c r="C86" s="27">
        <v>55</v>
      </c>
      <c r="D86" s="27">
        <v>4</v>
      </c>
      <c r="E86" s="27">
        <v>3</v>
      </c>
      <c r="F86" s="27">
        <v>3</v>
      </c>
      <c r="G86" s="23">
        <f t="shared" si="4"/>
        <v>1</v>
      </c>
      <c r="H86" s="25">
        <f t="shared" si="5"/>
        <v>7.0175438596491224</v>
      </c>
      <c r="I86" s="25">
        <f t="shared" si="6"/>
        <v>5.2631578947368416</v>
      </c>
      <c r="J86" s="25">
        <f t="shared" si="7"/>
        <v>1.7543859649122806</v>
      </c>
    </row>
    <row r="87" spans="1:10" x14ac:dyDescent="0.25">
      <c r="A87" s="26" t="s">
        <v>100</v>
      </c>
      <c r="B87" s="27">
        <v>327</v>
      </c>
      <c r="C87" s="27">
        <v>309</v>
      </c>
      <c r="D87" s="27">
        <v>15</v>
      </c>
      <c r="E87" s="27">
        <v>14</v>
      </c>
      <c r="F87" s="27">
        <v>14</v>
      </c>
      <c r="G87" s="23">
        <f t="shared" si="4"/>
        <v>1</v>
      </c>
      <c r="H87" s="25">
        <f t="shared" si="5"/>
        <v>4.6012269938650308</v>
      </c>
      <c r="I87" s="25">
        <f t="shared" si="6"/>
        <v>4.294478527607362</v>
      </c>
      <c r="J87" s="25">
        <f t="shared" si="7"/>
        <v>0.30674846625766872</v>
      </c>
    </row>
    <row r="88" spans="1:10" x14ac:dyDescent="0.25">
      <c r="A88" s="26" t="s">
        <v>101</v>
      </c>
      <c r="B88" s="27">
        <v>278</v>
      </c>
      <c r="C88" s="27">
        <v>264</v>
      </c>
      <c r="D88" s="27">
        <v>14</v>
      </c>
      <c r="E88" s="27">
        <v>9</v>
      </c>
      <c r="F88" s="27">
        <v>7</v>
      </c>
      <c r="G88" s="23">
        <f t="shared" si="4"/>
        <v>7</v>
      </c>
      <c r="H88" s="25">
        <f t="shared" si="5"/>
        <v>5.1660516605166054</v>
      </c>
      <c r="I88" s="25">
        <f t="shared" si="6"/>
        <v>2.5830258302583027</v>
      </c>
      <c r="J88" s="25">
        <f t="shared" si="7"/>
        <v>2.5830258302583027</v>
      </c>
    </row>
    <row r="89" spans="1:10" x14ac:dyDescent="0.25">
      <c r="A89" s="26" t="s">
        <v>102</v>
      </c>
      <c r="B89" s="27">
        <v>416</v>
      </c>
      <c r="C89" s="27">
        <v>388</v>
      </c>
      <c r="D89" s="27">
        <v>18</v>
      </c>
      <c r="E89" s="27">
        <v>33</v>
      </c>
      <c r="F89" s="27">
        <v>31</v>
      </c>
      <c r="G89" s="23">
        <f t="shared" si="4"/>
        <v>-13</v>
      </c>
      <c r="H89" s="25">
        <f t="shared" si="5"/>
        <v>4.1958041958041958</v>
      </c>
      <c r="I89" s="25">
        <f t="shared" si="6"/>
        <v>7.2261072261072261</v>
      </c>
      <c r="J89" s="25">
        <f t="shared" si="7"/>
        <v>-3.0303030303030303</v>
      </c>
    </row>
    <row r="90" spans="1:10" x14ac:dyDescent="0.25">
      <c r="A90" s="26" t="s">
        <v>103</v>
      </c>
      <c r="B90" s="27">
        <v>58</v>
      </c>
      <c r="C90" s="27">
        <v>57</v>
      </c>
      <c r="D90" s="27">
        <v>1</v>
      </c>
      <c r="E90" s="27">
        <v>11</v>
      </c>
      <c r="F90" s="27">
        <v>10</v>
      </c>
      <c r="G90" s="23">
        <f t="shared" si="4"/>
        <v>-9</v>
      </c>
      <c r="H90" s="25">
        <f t="shared" si="5"/>
        <v>1.4925373134328357</v>
      </c>
      <c r="I90" s="25">
        <f t="shared" si="6"/>
        <v>14.925373134328357</v>
      </c>
      <c r="J90" s="25">
        <f t="shared" si="7"/>
        <v>-13.432835820895523</v>
      </c>
    </row>
    <row r="91" spans="1:10" x14ac:dyDescent="0.25">
      <c r="A91" s="26" t="s">
        <v>104</v>
      </c>
      <c r="B91" s="27">
        <v>306</v>
      </c>
      <c r="C91" s="27">
        <v>294</v>
      </c>
      <c r="D91" s="27">
        <v>21</v>
      </c>
      <c r="E91" s="27">
        <v>27</v>
      </c>
      <c r="F91" s="27">
        <v>25</v>
      </c>
      <c r="G91" s="23">
        <f t="shared" si="4"/>
        <v>-4</v>
      </c>
      <c r="H91" s="25">
        <f t="shared" si="5"/>
        <v>6.7741935483870979</v>
      </c>
      <c r="I91" s="25">
        <f t="shared" si="6"/>
        <v>8.064516129032258</v>
      </c>
      <c r="J91" s="25">
        <f t="shared" si="7"/>
        <v>-1.2903225806451613</v>
      </c>
    </row>
    <row r="92" spans="1:10" x14ac:dyDescent="0.25">
      <c r="A92" s="26" t="s">
        <v>105</v>
      </c>
      <c r="B92" s="27">
        <v>408</v>
      </c>
      <c r="C92" s="27">
        <v>379</v>
      </c>
      <c r="D92" s="27">
        <v>9</v>
      </c>
      <c r="E92" s="27">
        <v>31</v>
      </c>
      <c r="F92" s="27">
        <v>29</v>
      </c>
      <c r="G92" s="23">
        <f t="shared" si="4"/>
        <v>-20</v>
      </c>
      <c r="H92" s="25">
        <f t="shared" si="5"/>
        <v>2.1028037383177569</v>
      </c>
      <c r="I92" s="25">
        <f t="shared" si="6"/>
        <v>6.7757009345794383</v>
      </c>
      <c r="J92" s="25">
        <f t="shared" si="7"/>
        <v>-4.6728971962616823</v>
      </c>
    </row>
    <row r="93" spans="1:10" x14ac:dyDescent="0.25">
      <c r="A93" s="26" t="s">
        <v>106</v>
      </c>
      <c r="B93" s="27">
        <v>156</v>
      </c>
      <c r="C93" s="27">
        <v>139</v>
      </c>
      <c r="D93" s="27">
        <v>4</v>
      </c>
      <c r="E93" s="27">
        <v>9</v>
      </c>
      <c r="F93" s="27">
        <v>8</v>
      </c>
      <c r="G93" s="23">
        <f t="shared" si="4"/>
        <v>-4</v>
      </c>
      <c r="H93" s="25">
        <f t="shared" si="5"/>
        <v>2.5</v>
      </c>
      <c r="I93" s="25">
        <f t="shared" si="6"/>
        <v>5</v>
      </c>
      <c r="J93" s="25">
        <f t="shared" si="7"/>
        <v>-2.5</v>
      </c>
    </row>
    <row r="94" spans="1:10" x14ac:dyDescent="0.25">
      <c r="A94" s="26" t="s">
        <v>107</v>
      </c>
      <c r="B94" s="27">
        <v>296</v>
      </c>
      <c r="C94" s="27">
        <v>279</v>
      </c>
      <c r="D94" s="27">
        <v>14</v>
      </c>
      <c r="E94" s="27">
        <v>29</v>
      </c>
      <c r="F94" s="27">
        <v>27</v>
      </c>
      <c r="G94" s="23">
        <f t="shared" si="4"/>
        <v>-13</v>
      </c>
      <c r="H94" s="25">
        <f t="shared" si="5"/>
        <v>4.5307443365695796</v>
      </c>
      <c r="I94" s="25">
        <f t="shared" si="6"/>
        <v>8.7378640776699026</v>
      </c>
      <c r="J94" s="25">
        <f t="shared" si="7"/>
        <v>-4.2071197411003238</v>
      </c>
    </row>
    <row r="95" spans="1:10" x14ac:dyDescent="0.25">
      <c r="A95" s="26" t="s">
        <v>108</v>
      </c>
      <c r="B95" s="27">
        <v>86</v>
      </c>
      <c r="C95" s="27">
        <v>80</v>
      </c>
      <c r="D95" s="27">
        <v>3</v>
      </c>
      <c r="E95" s="27">
        <v>2</v>
      </c>
      <c r="F95" s="27">
        <v>2</v>
      </c>
      <c r="G95" s="23">
        <f t="shared" si="4"/>
        <v>1</v>
      </c>
      <c r="H95" s="25">
        <f t="shared" si="5"/>
        <v>3.5294117647058822</v>
      </c>
      <c r="I95" s="25">
        <f t="shared" si="6"/>
        <v>2.3529411764705883</v>
      </c>
      <c r="J95" s="25">
        <f t="shared" si="7"/>
        <v>1.1764705882352942</v>
      </c>
    </row>
    <row r="96" spans="1:10" x14ac:dyDescent="0.25">
      <c r="A96" s="26" t="s">
        <v>109</v>
      </c>
      <c r="B96" s="27">
        <v>376</v>
      </c>
      <c r="C96" s="27">
        <v>358</v>
      </c>
      <c r="D96" s="27">
        <v>24</v>
      </c>
      <c r="E96" s="27">
        <v>28</v>
      </c>
      <c r="F96" s="27">
        <v>28</v>
      </c>
      <c r="G96" s="23">
        <f t="shared" si="4"/>
        <v>-4</v>
      </c>
      <c r="H96" s="25">
        <f t="shared" si="5"/>
        <v>6.3157894736842106</v>
      </c>
      <c r="I96" s="25">
        <f t="shared" si="6"/>
        <v>7.3684210526315779</v>
      </c>
      <c r="J96" s="25">
        <f t="shared" si="7"/>
        <v>-1.0526315789473684</v>
      </c>
    </row>
    <row r="97" spans="1:10" x14ac:dyDescent="0.25">
      <c r="A97" s="26" t="s">
        <v>110</v>
      </c>
      <c r="B97" s="27">
        <v>123</v>
      </c>
      <c r="C97" s="27">
        <v>119</v>
      </c>
      <c r="D97" s="27">
        <v>7</v>
      </c>
      <c r="E97" s="27">
        <v>8</v>
      </c>
      <c r="F97" s="27">
        <v>8</v>
      </c>
      <c r="G97" s="23">
        <f t="shared" si="4"/>
        <v>-1</v>
      </c>
      <c r="H97" s="25">
        <f t="shared" si="5"/>
        <v>5.6451612903225801</v>
      </c>
      <c r="I97" s="25">
        <f t="shared" si="6"/>
        <v>6.4516129032258061</v>
      </c>
      <c r="J97" s="25">
        <f t="shared" si="7"/>
        <v>-0.80645161290322576</v>
      </c>
    </row>
    <row r="98" spans="1:10" x14ac:dyDescent="0.25">
      <c r="A98" s="26" t="s">
        <v>111</v>
      </c>
      <c r="B98" s="27">
        <v>41</v>
      </c>
      <c r="C98" s="27">
        <v>39</v>
      </c>
      <c r="D98" s="27">
        <v>3</v>
      </c>
      <c r="E98" s="27">
        <v>1</v>
      </c>
      <c r="F98" s="27">
        <v>1</v>
      </c>
      <c r="G98" s="23">
        <f t="shared" si="4"/>
        <v>2</v>
      </c>
      <c r="H98" s="25">
        <f t="shared" si="5"/>
        <v>7.6923076923076925</v>
      </c>
      <c r="I98" s="25">
        <f t="shared" si="6"/>
        <v>2.5641025641025639</v>
      </c>
      <c r="J98" s="25">
        <f t="shared" si="7"/>
        <v>5.1282051282051277</v>
      </c>
    </row>
    <row r="99" spans="1:10" x14ac:dyDescent="0.25">
      <c r="A99" s="26" t="s">
        <v>112</v>
      </c>
      <c r="B99" s="27">
        <v>30</v>
      </c>
      <c r="C99" s="27">
        <v>28</v>
      </c>
      <c r="D99" s="27">
        <v>2</v>
      </c>
      <c r="E99" s="27">
        <v>2</v>
      </c>
      <c r="F99" s="27">
        <v>2</v>
      </c>
      <c r="G99" s="23">
        <f t="shared" si="4"/>
        <v>0</v>
      </c>
      <c r="H99" s="25">
        <f t="shared" si="5"/>
        <v>6.666666666666667</v>
      </c>
      <c r="I99" s="25">
        <f t="shared" si="6"/>
        <v>6.666666666666667</v>
      </c>
      <c r="J99" s="25">
        <f t="shared" si="7"/>
        <v>0</v>
      </c>
    </row>
    <row r="100" spans="1:10" x14ac:dyDescent="0.25">
      <c r="A100" s="26" t="s">
        <v>113</v>
      </c>
      <c r="B100" s="27">
        <v>47</v>
      </c>
      <c r="C100" s="27">
        <v>46</v>
      </c>
      <c r="D100" s="27">
        <v>1</v>
      </c>
      <c r="E100" s="27">
        <v>2</v>
      </c>
      <c r="F100" s="27">
        <v>2</v>
      </c>
      <c r="G100" s="23">
        <f t="shared" si="4"/>
        <v>-1</v>
      </c>
      <c r="H100" s="25">
        <f t="shared" si="5"/>
        <v>2.083333333333333</v>
      </c>
      <c r="I100" s="25">
        <f t="shared" si="6"/>
        <v>4.1666666666666661</v>
      </c>
      <c r="J100" s="25">
        <f t="shared" si="7"/>
        <v>-2.083333333333333</v>
      </c>
    </row>
    <row r="101" spans="1:10" x14ac:dyDescent="0.25">
      <c r="A101" s="28" t="s">
        <v>114</v>
      </c>
      <c r="B101" s="29">
        <v>247</v>
      </c>
      <c r="C101" s="29">
        <v>242</v>
      </c>
      <c r="D101" s="29">
        <v>11</v>
      </c>
      <c r="E101" s="29">
        <v>17</v>
      </c>
      <c r="F101" s="29">
        <v>15</v>
      </c>
      <c r="G101" s="30">
        <f t="shared" si="4"/>
        <v>-4</v>
      </c>
      <c r="H101" s="31">
        <f t="shared" si="5"/>
        <v>4.3824701195219129</v>
      </c>
      <c r="I101" s="31">
        <f t="shared" si="6"/>
        <v>5.9760956175298805</v>
      </c>
      <c r="J101" s="31">
        <f t="shared" si="7"/>
        <v>-1.593625498007968</v>
      </c>
    </row>
    <row r="102" spans="1:10" x14ac:dyDescent="0.25">
      <c r="A102" s="19" t="s">
        <v>15</v>
      </c>
      <c r="B102" s="20">
        <v>22833</v>
      </c>
      <c r="C102" s="20">
        <v>21589</v>
      </c>
      <c r="D102" s="20">
        <v>1217</v>
      </c>
      <c r="E102" s="20">
        <v>1600</v>
      </c>
      <c r="F102" s="20">
        <v>1485</v>
      </c>
      <c r="G102" s="21">
        <f t="shared" si="4"/>
        <v>-268</v>
      </c>
      <c r="H102" s="22">
        <f t="shared" si="5"/>
        <v>5.2681702090818581</v>
      </c>
      <c r="I102" s="22">
        <f t="shared" si="6"/>
        <v>6.4282931474827931</v>
      </c>
      <c r="J102" s="22">
        <f t="shared" si="7"/>
        <v>-1.1601229384009351</v>
      </c>
    </row>
    <row r="103" spans="1:10" x14ac:dyDescent="0.25">
      <c r="A103" s="3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x14ac:dyDescent="0.25">
      <c r="A104" s="10" t="s">
        <v>10</v>
      </c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B3" sqref="B3:K24"/>
    </sheetView>
  </sheetViews>
  <sheetFormatPr defaultRowHeight="15" x14ac:dyDescent="0.25"/>
  <cols>
    <col min="1" max="1" width="15.7109375" style="9" customWidth="1"/>
    <col min="2" max="2" width="7.85546875" style="9" customWidth="1"/>
    <col min="3" max="3" width="6.7109375" style="9" customWidth="1"/>
    <col min="4" max="5" width="7.28515625" style="9" customWidth="1"/>
    <col min="6" max="6" width="8.28515625" style="9" customWidth="1"/>
    <col min="7" max="7" width="6.42578125" style="9" customWidth="1"/>
    <col min="8" max="9" width="7.5703125" style="9" customWidth="1"/>
    <col min="10" max="10" width="8.28515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8.5" customHeight="1" x14ac:dyDescent="0.25">
      <c r="A1" s="54" t="s">
        <v>120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4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26" t="s">
        <v>18</v>
      </c>
      <c r="B5" s="27">
        <v>13</v>
      </c>
      <c r="C5" s="27">
        <v>12</v>
      </c>
      <c r="D5" s="27">
        <v>0</v>
      </c>
      <c r="E5" s="27">
        <v>0</v>
      </c>
      <c r="F5" s="27">
        <v>0</v>
      </c>
      <c r="G5" s="23">
        <f t="shared" ref="G5:G68" si="0">D5-F5</f>
        <v>0</v>
      </c>
      <c r="H5" s="25">
        <f t="shared" ref="H5:H68" si="1">D5/(B5-D5+F5)*100</f>
        <v>0</v>
      </c>
      <c r="I5" s="25">
        <f t="shared" ref="I5:I68" si="2">F5/(B5-D5+F5)*100</f>
        <v>0</v>
      </c>
      <c r="J5" s="25">
        <f t="shared" ref="J5:J68" si="3">G5/(B5-D5+F5)*100</f>
        <v>0</v>
      </c>
    </row>
    <row r="6" spans="1:10" ht="14.25" customHeight="1" x14ac:dyDescent="0.25">
      <c r="A6" s="26" t="s">
        <v>19</v>
      </c>
      <c r="B6" s="27">
        <v>8</v>
      </c>
      <c r="C6" s="27">
        <v>7</v>
      </c>
      <c r="D6" s="27">
        <v>0</v>
      </c>
      <c r="E6" s="27">
        <v>0</v>
      </c>
      <c r="F6" s="27">
        <v>0</v>
      </c>
      <c r="G6" s="23">
        <f t="shared" si="0"/>
        <v>0</v>
      </c>
      <c r="H6" s="25">
        <f t="shared" si="1"/>
        <v>0</v>
      </c>
      <c r="I6" s="25">
        <f t="shared" si="2"/>
        <v>0</v>
      </c>
      <c r="J6" s="25">
        <f t="shared" si="3"/>
        <v>0</v>
      </c>
    </row>
    <row r="7" spans="1:10" ht="14.25" customHeight="1" x14ac:dyDescent="0.25">
      <c r="A7" s="26" t="s">
        <v>20</v>
      </c>
      <c r="B7" s="27">
        <v>7</v>
      </c>
      <c r="C7" s="27">
        <v>7</v>
      </c>
      <c r="D7" s="27">
        <v>1</v>
      </c>
      <c r="E7" s="27">
        <v>1</v>
      </c>
      <c r="F7" s="27">
        <v>0</v>
      </c>
      <c r="G7" s="23">
        <f t="shared" si="0"/>
        <v>1</v>
      </c>
      <c r="H7" s="25">
        <f t="shared" si="1"/>
        <v>16.666666666666664</v>
      </c>
      <c r="I7" s="25">
        <f t="shared" si="2"/>
        <v>0</v>
      </c>
      <c r="J7" s="25">
        <f t="shared" si="3"/>
        <v>16.666666666666664</v>
      </c>
    </row>
    <row r="8" spans="1:10" ht="14.25" customHeight="1" x14ac:dyDescent="0.25">
      <c r="A8" s="26" t="s">
        <v>21</v>
      </c>
      <c r="B8" s="27">
        <v>12</v>
      </c>
      <c r="C8" s="27">
        <v>12</v>
      </c>
      <c r="D8" s="27">
        <v>0</v>
      </c>
      <c r="E8" s="27">
        <v>0</v>
      </c>
      <c r="F8" s="27">
        <v>0</v>
      </c>
      <c r="G8" s="23">
        <f t="shared" si="0"/>
        <v>0</v>
      </c>
      <c r="H8" s="25">
        <f t="shared" si="1"/>
        <v>0</v>
      </c>
      <c r="I8" s="25">
        <f t="shared" si="2"/>
        <v>0</v>
      </c>
      <c r="J8" s="25">
        <f t="shared" si="3"/>
        <v>0</v>
      </c>
    </row>
    <row r="9" spans="1:10" ht="14.25" customHeight="1" x14ac:dyDescent="0.25">
      <c r="A9" s="26" t="s">
        <v>22</v>
      </c>
      <c r="B9" s="27">
        <v>4</v>
      </c>
      <c r="C9" s="27">
        <v>4</v>
      </c>
      <c r="D9" s="27">
        <v>1</v>
      </c>
      <c r="E9" s="27">
        <v>0</v>
      </c>
      <c r="F9" s="27">
        <v>0</v>
      </c>
      <c r="G9" s="23">
        <f t="shared" si="0"/>
        <v>1</v>
      </c>
      <c r="H9" s="25">
        <f t="shared" si="1"/>
        <v>33.333333333333329</v>
      </c>
      <c r="I9" s="25">
        <f t="shared" si="2"/>
        <v>0</v>
      </c>
      <c r="J9" s="25">
        <f t="shared" si="3"/>
        <v>33.333333333333329</v>
      </c>
    </row>
    <row r="10" spans="1:10" ht="14.25" customHeight="1" x14ac:dyDescent="0.25">
      <c r="A10" s="26" t="s">
        <v>23</v>
      </c>
      <c r="B10" s="27">
        <v>10</v>
      </c>
      <c r="C10" s="27">
        <v>10</v>
      </c>
      <c r="D10" s="27">
        <v>0</v>
      </c>
      <c r="E10" s="27">
        <v>0</v>
      </c>
      <c r="F10" s="27">
        <v>0</v>
      </c>
      <c r="G10" s="23">
        <f t="shared" si="0"/>
        <v>0</v>
      </c>
      <c r="H10" s="25">
        <f t="shared" si="1"/>
        <v>0</v>
      </c>
      <c r="I10" s="25">
        <f t="shared" si="2"/>
        <v>0</v>
      </c>
      <c r="J10" s="25">
        <f t="shared" si="3"/>
        <v>0</v>
      </c>
    </row>
    <row r="11" spans="1:10" ht="14.25" customHeight="1" x14ac:dyDescent="0.25">
      <c r="A11" s="26" t="s">
        <v>24</v>
      </c>
      <c r="B11" s="27">
        <v>2</v>
      </c>
      <c r="C11" s="27">
        <v>2</v>
      </c>
      <c r="D11" s="27">
        <v>0</v>
      </c>
      <c r="E11" s="27">
        <v>2</v>
      </c>
      <c r="F11" s="27">
        <v>1</v>
      </c>
      <c r="G11" s="23">
        <f t="shared" si="0"/>
        <v>-1</v>
      </c>
      <c r="H11" s="25">
        <f t="shared" si="1"/>
        <v>0</v>
      </c>
      <c r="I11" s="25">
        <f t="shared" si="2"/>
        <v>33.333333333333329</v>
      </c>
      <c r="J11" s="25">
        <f t="shared" si="3"/>
        <v>-33.333333333333329</v>
      </c>
    </row>
    <row r="12" spans="1:10" ht="14.25" customHeight="1" x14ac:dyDescent="0.25">
      <c r="A12" s="26" t="s">
        <v>25</v>
      </c>
      <c r="B12" s="27">
        <v>1</v>
      </c>
      <c r="C12" s="27">
        <v>1</v>
      </c>
      <c r="D12" s="27">
        <v>0</v>
      </c>
      <c r="E12" s="27">
        <v>0</v>
      </c>
      <c r="F12" s="27">
        <v>0</v>
      </c>
      <c r="G12" s="23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ht="14.25" customHeight="1" x14ac:dyDescent="0.25">
      <c r="A13" s="26" t="s">
        <v>26</v>
      </c>
      <c r="B13" s="27">
        <v>4</v>
      </c>
      <c r="C13" s="27">
        <v>4</v>
      </c>
      <c r="D13" s="27">
        <v>0</v>
      </c>
      <c r="E13" s="27">
        <v>0</v>
      </c>
      <c r="F13" s="27">
        <v>0</v>
      </c>
      <c r="G13" s="23">
        <f t="shared" si="0"/>
        <v>0</v>
      </c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ht="14.25" customHeight="1" x14ac:dyDescent="0.25">
      <c r="A14" s="26" t="s">
        <v>27</v>
      </c>
      <c r="B14" s="27">
        <v>4</v>
      </c>
      <c r="C14" s="27">
        <v>3</v>
      </c>
      <c r="D14" s="27">
        <v>0</v>
      </c>
      <c r="E14" s="27">
        <v>0</v>
      </c>
      <c r="F14" s="27">
        <v>0</v>
      </c>
      <c r="G14" s="23">
        <f t="shared" si="0"/>
        <v>0</v>
      </c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ht="14.25" customHeight="1" x14ac:dyDescent="0.25">
      <c r="A15" s="26" t="s">
        <v>28</v>
      </c>
      <c r="B15" s="27">
        <v>14</v>
      </c>
      <c r="C15" s="27">
        <v>13</v>
      </c>
      <c r="D15" s="27">
        <v>0</v>
      </c>
      <c r="E15" s="27">
        <v>0</v>
      </c>
      <c r="F15" s="27">
        <v>0</v>
      </c>
      <c r="G15" s="23">
        <f t="shared" si="0"/>
        <v>0</v>
      </c>
      <c r="H15" s="25">
        <f t="shared" si="1"/>
        <v>0</v>
      </c>
      <c r="I15" s="25">
        <f t="shared" si="2"/>
        <v>0</v>
      </c>
      <c r="J15" s="25">
        <f t="shared" si="3"/>
        <v>0</v>
      </c>
    </row>
    <row r="16" spans="1:10" ht="14.25" customHeight="1" x14ac:dyDescent="0.25">
      <c r="A16" s="26" t="s">
        <v>29</v>
      </c>
      <c r="B16" s="27">
        <v>1</v>
      </c>
      <c r="C16" s="27">
        <v>1</v>
      </c>
      <c r="D16" s="27">
        <v>0</v>
      </c>
      <c r="E16" s="27">
        <v>0</v>
      </c>
      <c r="F16" s="27">
        <v>0</v>
      </c>
      <c r="G16" s="23">
        <f t="shared" si="0"/>
        <v>0</v>
      </c>
      <c r="H16" s="25">
        <f t="shared" si="1"/>
        <v>0</v>
      </c>
      <c r="I16" s="25">
        <f t="shared" si="2"/>
        <v>0</v>
      </c>
      <c r="J16" s="25">
        <f t="shared" si="3"/>
        <v>0</v>
      </c>
    </row>
    <row r="17" spans="1:10" ht="14.25" customHeight="1" x14ac:dyDescent="0.25">
      <c r="A17" s="26" t="s">
        <v>30</v>
      </c>
      <c r="B17" s="27">
        <v>2</v>
      </c>
      <c r="C17" s="27">
        <v>2</v>
      </c>
      <c r="D17" s="27">
        <v>0</v>
      </c>
      <c r="E17" s="27">
        <v>0</v>
      </c>
      <c r="F17" s="27">
        <v>0</v>
      </c>
      <c r="G17" s="23">
        <f t="shared" si="0"/>
        <v>0</v>
      </c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ht="14.25" customHeight="1" x14ac:dyDescent="0.25">
      <c r="A18" s="26" t="s">
        <v>31</v>
      </c>
      <c r="B18" s="27">
        <v>16</v>
      </c>
      <c r="C18" s="27">
        <v>16</v>
      </c>
      <c r="D18" s="27">
        <v>0</v>
      </c>
      <c r="E18" s="27">
        <v>4</v>
      </c>
      <c r="F18" s="27">
        <v>2</v>
      </c>
      <c r="G18" s="23">
        <f t="shared" si="0"/>
        <v>-2</v>
      </c>
      <c r="H18" s="25">
        <f t="shared" si="1"/>
        <v>0</v>
      </c>
      <c r="I18" s="25">
        <f t="shared" si="2"/>
        <v>11.111111111111111</v>
      </c>
      <c r="J18" s="25">
        <f t="shared" si="3"/>
        <v>-11.111111111111111</v>
      </c>
    </row>
    <row r="19" spans="1:10" ht="14.25" customHeight="1" x14ac:dyDescent="0.25">
      <c r="A19" s="26" t="s">
        <v>32</v>
      </c>
      <c r="B19" s="27">
        <v>3</v>
      </c>
      <c r="C19" s="27">
        <v>3</v>
      </c>
      <c r="D19" s="27">
        <v>0</v>
      </c>
      <c r="E19" s="27">
        <v>0</v>
      </c>
      <c r="F19" s="27">
        <v>0</v>
      </c>
      <c r="G19" s="23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ht="14.25" customHeight="1" x14ac:dyDescent="0.25">
      <c r="A20" s="26" t="s">
        <v>33</v>
      </c>
      <c r="B20" s="27">
        <v>33</v>
      </c>
      <c r="C20" s="27">
        <v>32</v>
      </c>
      <c r="D20" s="27">
        <v>0</v>
      </c>
      <c r="E20" s="27">
        <v>1</v>
      </c>
      <c r="F20" s="27">
        <v>0</v>
      </c>
      <c r="G20" s="23">
        <f t="shared" si="0"/>
        <v>0</v>
      </c>
      <c r="H20" s="25">
        <f t="shared" si="1"/>
        <v>0</v>
      </c>
      <c r="I20" s="25">
        <f t="shared" si="2"/>
        <v>0</v>
      </c>
      <c r="J20" s="25">
        <f t="shared" si="3"/>
        <v>0</v>
      </c>
    </row>
    <row r="21" spans="1:10" ht="14.25" customHeight="1" x14ac:dyDescent="0.25">
      <c r="A21" s="26" t="s">
        <v>35</v>
      </c>
      <c r="B21" s="27">
        <v>4</v>
      </c>
      <c r="C21" s="27">
        <v>4</v>
      </c>
      <c r="D21" s="27">
        <v>1</v>
      </c>
      <c r="E21" s="27">
        <v>1</v>
      </c>
      <c r="F21" s="27">
        <v>1</v>
      </c>
      <c r="G21" s="23">
        <f t="shared" si="0"/>
        <v>0</v>
      </c>
      <c r="H21" s="25">
        <f t="shared" si="1"/>
        <v>25</v>
      </c>
      <c r="I21" s="25">
        <f t="shared" si="2"/>
        <v>25</v>
      </c>
      <c r="J21" s="25">
        <f t="shared" si="3"/>
        <v>0</v>
      </c>
    </row>
    <row r="22" spans="1:10" ht="14.25" customHeight="1" x14ac:dyDescent="0.25">
      <c r="A22" s="26" t="s">
        <v>36</v>
      </c>
      <c r="B22" s="27">
        <v>13</v>
      </c>
      <c r="C22" s="27">
        <v>13</v>
      </c>
      <c r="D22" s="27">
        <v>0</v>
      </c>
      <c r="E22" s="27">
        <v>2</v>
      </c>
      <c r="F22" s="27">
        <v>2</v>
      </c>
      <c r="G22" s="23">
        <f t="shared" si="0"/>
        <v>-2</v>
      </c>
      <c r="H22" s="25">
        <f t="shared" si="1"/>
        <v>0</v>
      </c>
      <c r="I22" s="25">
        <f t="shared" si="2"/>
        <v>13.333333333333334</v>
      </c>
      <c r="J22" s="25">
        <f t="shared" si="3"/>
        <v>-13.333333333333334</v>
      </c>
    </row>
    <row r="23" spans="1:10" ht="14.25" customHeight="1" x14ac:dyDescent="0.25">
      <c r="A23" s="26" t="s">
        <v>37</v>
      </c>
      <c r="B23" s="27">
        <v>8</v>
      </c>
      <c r="C23" s="27">
        <v>8</v>
      </c>
      <c r="D23" s="27">
        <v>0</v>
      </c>
      <c r="E23" s="27">
        <v>0</v>
      </c>
      <c r="F23" s="27">
        <v>0</v>
      </c>
      <c r="G23" s="23">
        <f t="shared" si="0"/>
        <v>0</v>
      </c>
      <c r="H23" s="25">
        <f t="shared" si="1"/>
        <v>0</v>
      </c>
      <c r="I23" s="25">
        <f t="shared" si="2"/>
        <v>0</v>
      </c>
      <c r="J23" s="25">
        <f t="shared" si="3"/>
        <v>0</v>
      </c>
    </row>
    <row r="24" spans="1:10" ht="14.25" customHeight="1" x14ac:dyDescent="0.25">
      <c r="A24" s="26" t="s">
        <v>38</v>
      </c>
      <c r="B24" s="27">
        <v>15</v>
      </c>
      <c r="C24" s="27">
        <v>15</v>
      </c>
      <c r="D24" s="27">
        <v>0</v>
      </c>
      <c r="E24" s="27">
        <v>0</v>
      </c>
      <c r="F24" s="27">
        <v>0</v>
      </c>
      <c r="G24" s="23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</row>
    <row r="25" spans="1:10" ht="14.25" customHeight="1" x14ac:dyDescent="0.25">
      <c r="A25" s="26" t="s">
        <v>39</v>
      </c>
      <c r="B25" s="27">
        <v>27</v>
      </c>
      <c r="C25" s="27">
        <v>27</v>
      </c>
      <c r="D25" s="27">
        <v>1</v>
      </c>
      <c r="E25" s="27">
        <v>0</v>
      </c>
      <c r="F25" s="27">
        <v>0</v>
      </c>
      <c r="G25" s="23">
        <f t="shared" si="0"/>
        <v>1</v>
      </c>
      <c r="H25" s="25">
        <f t="shared" si="1"/>
        <v>3.8461538461538463</v>
      </c>
      <c r="I25" s="25">
        <f t="shared" si="2"/>
        <v>0</v>
      </c>
      <c r="J25" s="25">
        <f t="shared" si="3"/>
        <v>3.8461538461538463</v>
      </c>
    </row>
    <row r="26" spans="1:10" ht="14.25" customHeight="1" x14ac:dyDescent="0.25">
      <c r="A26" s="26" t="s">
        <v>40</v>
      </c>
      <c r="B26" s="27">
        <v>8</v>
      </c>
      <c r="C26" s="27">
        <v>8</v>
      </c>
      <c r="D26" s="27">
        <v>0</v>
      </c>
      <c r="E26" s="27">
        <v>2</v>
      </c>
      <c r="F26" s="27">
        <v>1</v>
      </c>
      <c r="G26" s="23">
        <f t="shared" si="0"/>
        <v>-1</v>
      </c>
      <c r="H26" s="25">
        <f t="shared" si="1"/>
        <v>0</v>
      </c>
      <c r="I26" s="25">
        <f t="shared" si="2"/>
        <v>11.111111111111111</v>
      </c>
      <c r="J26" s="25">
        <f t="shared" si="3"/>
        <v>-11.111111111111111</v>
      </c>
    </row>
    <row r="27" spans="1:10" ht="14.25" customHeight="1" x14ac:dyDescent="0.25">
      <c r="A27" s="26" t="s">
        <v>41</v>
      </c>
      <c r="B27" s="27">
        <v>7</v>
      </c>
      <c r="C27" s="27">
        <v>7</v>
      </c>
      <c r="D27" s="27">
        <v>1</v>
      </c>
      <c r="E27" s="27">
        <v>0</v>
      </c>
      <c r="F27" s="27">
        <v>0</v>
      </c>
      <c r="G27" s="23">
        <f t="shared" si="0"/>
        <v>1</v>
      </c>
      <c r="H27" s="25">
        <f t="shared" si="1"/>
        <v>16.666666666666664</v>
      </c>
      <c r="I27" s="25">
        <f t="shared" si="2"/>
        <v>0</v>
      </c>
      <c r="J27" s="25">
        <f t="shared" si="3"/>
        <v>16.666666666666664</v>
      </c>
    </row>
    <row r="28" spans="1:10" ht="14.25" customHeight="1" x14ac:dyDescent="0.25">
      <c r="A28" s="26" t="s">
        <v>42</v>
      </c>
      <c r="B28" s="27">
        <v>6</v>
      </c>
      <c r="C28" s="27">
        <v>6</v>
      </c>
      <c r="D28" s="27">
        <v>0</v>
      </c>
      <c r="E28" s="27">
        <v>0</v>
      </c>
      <c r="F28" s="27">
        <v>0</v>
      </c>
      <c r="G28" s="23">
        <f t="shared" si="0"/>
        <v>0</v>
      </c>
      <c r="H28" s="25">
        <f t="shared" si="1"/>
        <v>0</v>
      </c>
      <c r="I28" s="25">
        <f t="shared" si="2"/>
        <v>0</v>
      </c>
      <c r="J28" s="25">
        <f t="shared" si="3"/>
        <v>0</v>
      </c>
    </row>
    <row r="29" spans="1:10" ht="14.25" customHeight="1" x14ac:dyDescent="0.25">
      <c r="A29" s="26" t="s">
        <v>43</v>
      </c>
      <c r="B29" s="27">
        <v>16</v>
      </c>
      <c r="C29" s="27">
        <v>14</v>
      </c>
      <c r="D29" s="27">
        <v>1</v>
      </c>
      <c r="E29" s="27">
        <v>2</v>
      </c>
      <c r="F29" s="27">
        <v>1</v>
      </c>
      <c r="G29" s="23">
        <f t="shared" si="0"/>
        <v>0</v>
      </c>
      <c r="H29" s="25">
        <f t="shared" si="1"/>
        <v>6.25</v>
      </c>
      <c r="I29" s="25">
        <f t="shared" si="2"/>
        <v>6.25</v>
      </c>
      <c r="J29" s="25">
        <f t="shared" si="3"/>
        <v>0</v>
      </c>
    </row>
    <row r="30" spans="1:10" ht="14.25" customHeight="1" x14ac:dyDescent="0.25">
      <c r="A30" s="26" t="s">
        <v>44</v>
      </c>
      <c r="B30" s="27">
        <v>2</v>
      </c>
      <c r="C30" s="27">
        <v>2</v>
      </c>
      <c r="D30" s="27">
        <v>0</v>
      </c>
      <c r="E30" s="27">
        <v>0</v>
      </c>
      <c r="F30" s="27">
        <v>0</v>
      </c>
      <c r="G30" s="23">
        <f t="shared" si="0"/>
        <v>0</v>
      </c>
      <c r="H30" s="25">
        <f t="shared" si="1"/>
        <v>0</v>
      </c>
      <c r="I30" s="25">
        <f t="shared" si="2"/>
        <v>0</v>
      </c>
      <c r="J30" s="25">
        <f t="shared" si="3"/>
        <v>0</v>
      </c>
    </row>
    <row r="31" spans="1:10" ht="14.25" customHeight="1" x14ac:dyDescent="0.25">
      <c r="A31" s="26" t="s">
        <v>45</v>
      </c>
      <c r="B31" s="27">
        <v>6</v>
      </c>
      <c r="C31" s="27">
        <v>6</v>
      </c>
      <c r="D31" s="27">
        <v>0</v>
      </c>
      <c r="E31" s="27">
        <v>0</v>
      </c>
      <c r="F31" s="27">
        <v>0</v>
      </c>
      <c r="G31" s="23">
        <f t="shared" si="0"/>
        <v>0</v>
      </c>
      <c r="H31" s="25">
        <f t="shared" si="1"/>
        <v>0</v>
      </c>
      <c r="I31" s="25">
        <f t="shared" si="2"/>
        <v>0</v>
      </c>
      <c r="J31" s="25">
        <f t="shared" si="3"/>
        <v>0</v>
      </c>
    </row>
    <row r="32" spans="1:10" ht="14.25" customHeight="1" x14ac:dyDescent="0.25">
      <c r="A32" s="26" t="s">
        <v>46</v>
      </c>
      <c r="B32" s="27">
        <v>52</v>
      </c>
      <c r="C32" s="27">
        <v>49</v>
      </c>
      <c r="D32" s="27">
        <v>0</v>
      </c>
      <c r="E32" s="27">
        <v>4</v>
      </c>
      <c r="F32" s="27">
        <v>3</v>
      </c>
      <c r="G32" s="23">
        <f t="shared" si="0"/>
        <v>-3</v>
      </c>
      <c r="H32" s="25">
        <f t="shared" si="1"/>
        <v>0</v>
      </c>
      <c r="I32" s="25">
        <f t="shared" si="2"/>
        <v>5.4545454545454541</v>
      </c>
      <c r="J32" s="25">
        <f t="shared" si="3"/>
        <v>-5.4545454545454541</v>
      </c>
    </row>
    <row r="33" spans="1:10" ht="14.25" customHeight="1" x14ac:dyDescent="0.25">
      <c r="A33" s="26" t="s">
        <v>47</v>
      </c>
      <c r="B33" s="27">
        <v>28</v>
      </c>
      <c r="C33" s="27">
        <v>24</v>
      </c>
      <c r="D33" s="27">
        <v>0</v>
      </c>
      <c r="E33" s="27">
        <v>1</v>
      </c>
      <c r="F33" s="27">
        <v>1</v>
      </c>
      <c r="G33" s="23">
        <f t="shared" si="0"/>
        <v>-1</v>
      </c>
      <c r="H33" s="25">
        <f t="shared" si="1"/>
        <v>0</v>
      </c>
      <c r="I33" s="25">
        <f t="shared" si="2"/>
        <v>3.4482758620689653</v>
      </c>
      <c r="J33" s="25">
        <f t="shared" si="3"/>
        <v>-3.4482758620689653</v>
      </c>
    </row>
    <row r="34" spans="1:10" ht="14.25" customHeight="1" x14ac:dyDescent="0.25">
      <c r="A34" s="26" t="s">
        <v>48</v>
      </c>
      <c r="B34" s="27">
        <v>45</v>
      </c>
      <c r="C34" s="27">
        <v>44</v>
      </c>
      <c r="D34" s="27">
        <v>6</v>
      </c>
      <c r="E34" s="27">
        <v>7</v>
      </c>
      <c r="F34" s="27">
        <v>7</v>
      </c>
      <c r="G34" s="23">
        <f t="shared" si="0"/>
        <v>-1</v>
      </c>
      <c r="H34" s="25">
        <f t="shared" si="1"/>
        <v>13.043478260869565</v>
      </c>
      <c r="I34" s="25">
        <f t="shared" si="2"/>
        <v>15.217391304347828</v>
      </c>
      <c r="J34" s="25">
        <f t="shared" si="3"/>
        <v>-2.1739130434782608</v>
      </c>
    </row>
    <row r="35" spans="1:10" ht="14.25" customHeight="1" x14ac:dyDescent="0.25">
      <c r="A35" s="26" t="s">
        <v>49</v>
      </c>
      <c r="B35" s="27">
        <v>1</v>
      </c>
      <c r="C35" s="27">
        <v>1</v>
      </c>
      <c r="D35" s="27">
        <v>0</v>
      </c>
      <c r="E35" s="27">
        <v>0</v>
      </c>
      <c r="F35" s="27">
        <v>0</v>
      </c>
      <c r="G35" s="23">
        <f t="shared" si="0"/>
        <v>0</v>
      </c>
      <c r="H35" s="25">
        <f t="shared" si="1"/>
        <v>0</v>
      </c>
      <c r="I35" s="25">
        <f t="shared" si="2"/>
        <v>0</v>
      </c>
      <c r="J35" s="25">
        <f t="shared" si="3"/>
        <v>0</v>
      </c>
    </row>
    <row r="36" spans="1:10" ht="14.25" customHeight="1" x14ac:dyDescent="0.25">
      <c r="A36" s="26" t="s">
        <v>51</v>
      </c>
      <c r="B36" s="27">
        <v>2</v>
      </c>
      <c r="C36" s="27">
        <v>2</v>
      </c>
      <c r="D36" s="27">
        <v>0</v>
      </c>
      <c r="E36" s="27">
        <v>0</v>
      </c>
      <c r="F36" s="27">
        <v>0</v>
      </c>
      <c r="G36" s="23">
        <f t="shared" si="0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</row>
    <row r="37" spans="1:10" ht="14.25" customHeight="1" x14ac:dyDescent="0.25">
      <c r="A37" s="26" t="s">
        <v>52</v>
      </c>
      <c r="B37" s="27">
        <v>148</v>
      </c>
      <c r="C37" s="27">
        <v>132</v>
      </c>
      <c r="D37" s="27">
        <v>0</v>
      </c>
      <c r="E37" s="27">
        <v>8</v>
      </c>
      <c r="F37" s="27">
        <v>6</v>
      </c>
      <c r="G37" s="23">
        <f t="shared" si="0"/>
        <v>-6</v>
      </c>
      <c r="H37" s="25">
        <f t="shared" si="1"/>
        <v>0</v>
      </c>
      <c r="I37" s="25">
        <f t="shared" si="2"/>
        <v>3.8961038961038961</v>
      </c>
      <c r="J37" s="25">
        <f t="shared" si="3"/>
        <v>-3.8961038961038961</v>
      </c>
    </row>
    <row r="38" spans="1:10" ht="14.25" customHeight="1" x14ac:dyDescent="0.25">
      <c r="A38" s="26" t="s">
        <v>53</v>
      </c>
      <c r="B38" s="27">
        <v>9</v>
      </c>
      <c r="C38" s="27">
        <v>9</v>
      </c>
      <c r="D38" s="27">
        <v>0</v>
      </c>
      <c r="E38" s="27">
        <v>0</v>
      </c>
      <c r="F38" s="27">
        <v>0</v>
      </c>
      <c r="G38" s="23">
        <f t="shared" si="0"/>
        <v>0</v>
      </c>
      <c r="H38" s="25">
        <f t="shared" si="1"/>
        <v>0</v>
      </c>
      <c r="I38" s="25">
        <f t="shared" si="2"/>
        <v>0</v>
      </c>
      <c r="J38" s="25">
        <f t="shared" si="3"/>
        <v>0</v>
      </c>
    </row>
    <row r="39" spans="1:10" ht="14.25" customHeight="1" x14ac:dyDescent="0.25">
      <c r="A39" s="26" t="s">
        <v>54</v>
      </c>
      <c r="B39" s="27">
        <v>12</v>
      </c>
      <c r="C39" s="27">
        <v>10</v>
      </c>
      <c r="D39" s="27">
        <v>0</v>
      </c>
      <c r="E39" s="27">
        <v>0</v>
      </c>
      <c r="F39" s="27">
        <v>0</v>
      </c>
      <c r="G39" s="23">
        <f t="shared" si="0"/>
        <v>0</v>
      </c>
      <c r="H39" s="25">
        <f t="shared" si="1"/>
        <v>0</v>
      </c>
      <c r="I39" s="25">
        <f t="shared" si="2"/>
        <v>0</v>
      </c>
      <c r="J39" s="25">
        <f t="shared" si="3"/>
        <v>0</v>
      </c>
    </row>
    <row r="40" spans="1:10" ht="14.25" customHeight="1" x14ac:dyDescent="0.25">
      <c r="A40" s="26" t="s">
        <v>55</v>
      </c>
      <c r="B40" s="27">
        <v>7</v>
      </c>
      <c r="C40" s="27">
        <v>6</v>
      </c>
      <c r="D40" s="27">
        <v>1</v>
      </c>
      <c r="E40" s="27">
        <v>1</v>
      </c>
      <c r="F40" s="27">
        <v>1</v>
      </c>
      <c r="G40" s="23">
        <f t="shared" si="0"/>
        <v>0</v>
      </c>
      <c r="H40" s="25">
        <f t="shared" si="1"/>
        <v>14.285714285714285</v>
      </c>
      <c r="I40" s="25">
        <f t="shared" si="2"/>
        <v>14.285714285714285</v>
      </c>
      <c r="J40" s="25">
        <f t="shared" si="3"/>
        <v>0</v>
      </c>
    </row>
    <row r="41" spans="1:10" ht="14.25" customHeight="1" x14ac:dyDescent="0.25">
      <c r="A41" s="26" t="s">
        <v>56</v>
      </c>
      <c r="B41" s="27">
        <v>18</v>
      </c>
      <c r="C41" s="27">
        <v>17</v>
      </c>
      <c r="D41" s="27">
        <v>0</v>
      </c>
      <c r="E41" s="27">
        <v>0</v>
      </c>
      <c r="F41" s="27">
        <v>0</v>
      </c>
      <c r="G41" s="23">
        <f t="shared" si="0"/>
        <v>0</v>
      </c>
      <c r="H41" s="25">
        <f t="shared" si="1"/>
        <v>0</v>
      </c>
      <c r="I41" s="25">
        <f t="shared" si="2"/>
        <v>0</v>
      </c>
      <c r="J41" s="25">
        <f t="shared" si="3"/>
        <v>0</v>
      </c>
    </row>
    <row r="42" spans="1:10" ht="14.25" customHeight="1" x14ac:dyDescent="0.25">
      <c r="A42" s="26" t="s">
        <v>57</v>
      </c>
      <c r="B42" s="27">
        <v>9</v>
      </c>
      <c r="C42" s="27">
        <v>9</v>
      </c>
      <c r="D42" s="27">
        <v>0</v>
      </c>
      <c r="E42" s="27">
        <v>0</v>
      </c>
      <c r="F42" s="27">
        <v>0</v>
      </c>
      <c r="G42" s="23">
        <f t="shared" si="0"/>
        <v>0</v>
      </c>
      <c r="H42" s="25">
        <f t="shared" si="1"/>
        <v>0</v>
      </c>
      <c r="I42" s="25">
        <f t="shared" si="2"/>
        <v>0</v>
      </c>
      <c r="J42" s="25">
        <f t="shared" si="3"/>
        <v>0</v>
      </c>
    </row>
    <row r="43" spans="1:10" ht="14.25" customHeight="1" x14ac:dyDescent="0.25">
      <c r="A43" s="26" t="s">
        <v>59</v>
      </c>
      <c r="B43" s="27">
        <v>25</v>
      </c>
      <c r="C43" s="27">
        <v>21</v>
      </c>
      <c r="D43" s="27">
        <v>2</v>
      </c>
      <c r="E43" s="27">
        <v>0</v>
      </c>
      <c r="F43" s="27">
        <v>0</v>
      </c>
      <c r="G43" s="23">
        <f t="shared" si="0"/>
        <v>2</v>
      </c>
      <c r="H43" s="25">
        <f t="shared" si="1"/>
        <v>8.695652173913043</v>
      </c>
      <c r="I43" s="25">
        <f t="shared" si="2"/>
        <v>0</v>
      </c>
      <c r="J43" s="25">
        <f t="shared" si="3"/>
        <v>8.695652173913043</v>
      </c>
    </row>
    <row r="44" spans="1:10" ht="14.25" customHeight="1" x14ac:dyDescent="0.25">
      <c r="A44" s="26" t="s">
        <v>60</v>
      </c>
      <c r="B44" s="27">
        <v>14</v>
      </c>
      <c r="C44" s="27">
        <v>13</v>
      </c>
      <c r="D44" s="27">
        <v>1</v>
      </c>
      <c r="E44" s="27">
        <v>1</v>
      </c>
      <c r="F44" s="27">
        <v>1</v>
      </c>
      <c r="G44" s="23">
        <f t="shared" si="0"/>
        <v>0</v>
      </c>
      <c r="H44" s="25">
        <f t="shared" si="1"/>
        <v>7.1428571428571423</v>
      </c>
      <c r="I44" s="25">
        <f t="shared" si="2"/>
        <v>7.1428571428571423</v>
      </c>
      <c r="J44" s="25">
        <f t="shared" si="3"/>
        <v>0</v>
      </c>
    </row>
    <row r="45" spans="1:10" ht="14.25" customHeight="1" x14ac:dyDescent="0.25">
      <c r="A45" s="26" t="s">
        <v>61</v>
      </c>
      <c r="B45" s="27">
        <v>16</v>
      </c>
      <c r="C45" s="27">
        <v>16</v>
      </c>
      <c r="D45" s="27">
        <v>0</v>
      </c>
      <c r="E45" s="27">
        <v>1</v>
      </c>
      <c r="F45" s="27">
        <v>1</v>
      </c>
      <c r="G45" s="23">
        <f t="shared" si="0"/>
        <v>-1</v>
      </c>
      <c r="H45" s="25">
        <f t="shared" si="1"/>
        <v>0</v>
      </c>
      <c r="I45" s="25">
        <f t="shared" si="2"/>
        <v>5.8823529411764701</v>
      </c>
      <c r="J45" s="25">
        <f t="shared" si="3"/>
        <v>-5.8823529411764701</v>
      </c>
    </row>
    <row r="46" spans="1:10" ht="14.25" customHeight="1" x14ac:dyDescent="0.25">
      <c r="A46" s="26" t="s">
        <v>62</v>
      </c>
      <c r="B46" s="27">
        <v>5</v>
      </c>
      <c r="C46" s="27">
        <v>5</v>
      </c>
      <c r="D46" s="27">
        <v>0</v>
      </c>
      <c r="E46" s="27">
        <v>0</v>
      </c>
      <c r="F46" s="27">
        <v>0</v>
      </c>
      <c r="G46" s="23">
        <f t="shared" si="0"/>
        <v>0</v>
      </c>
      <c r="H46" s="25">
        <f t="shared" si="1"/>
        <v>0</v>
      </c>
      <c r="I46" s="25">
        <f t="shared" si="2"/>
        <v>0</v>
      </c>
      <c r="J46" s="25">
        <f t="shared" si="3"/>
        <v>0</v>
      </c>
    </row>
    <row r="47" spans="1:10" ht="14.25" customHeight="1" x14ac:dyDescent="0.25">
      <c r="A47" s="26" t="s">
        <v>63</v>
      </c>
      <c r="B47" s="27">
        <v>2</v>
      </c>
      <c r="C47" s="27">
        <v>2</v>
      </c>
      <c r="D47" s="27">
        <v>0</v>
      </c>
      <c r="E47" s="27">
        <v>0</v>
      </c>
      <c r="F47" s="27">
        <v>0</v>
      </c>
      <c r="G47" s="23">
        <f t="shared" si="0"/>
        <v>0</v>
      </c>
      <c r="H47" s="25">
        <f t="shared" si="1"/>
        <v>0</v>
      </c>
      <c r="I47" s="25">
        <f t="shared" si="2"/>
        <v>0</v>
      </c>
      <c r="J47" s="25">
        <f t="shared" si="3"/>
        <v>0</v>
      </c>
    </row>
    <row r="48" spans="1:10" ht="14.25" customHeight="1" x14ac:dyDescent="0.25">
      <c r="A48" s="26" t="s">
        <v>64</v>
      </c>
      <c r="B48" s="27">
        <v>3</v>
      </c>
      <c r="C48" s="27">
        <v>3</v>
      </c>
      <c r="D48" s="27">
        <v>0</v>
      </c>
      <c r="E48" s="27">
        <v>0</v>
      </c>
      <c r="F48" s="27">
        <v>0</v>
      </c>
      <c r="G48" s="23">
        <f t="shared" si="0"/>
        <v>0</v>
      </c>
      <c r="H48" s="25">
        <f t="shared" si="1"/>
        <v>0</v>
      </c>
      <c r="I48" s="25">
        <f t="shared" si="2"/>
        <v>0</v>
      </c>
      <c r="J48" s="25">
        <f t="shared" si="3"/>
        <v>0</v>
      </c>
    </row>
    <row r="49" spans="1:10" ht="14.25" customHeight="1" x14ac:dyDescent="0.25">
      <c r="A49" s="26" t="s">
        <v>65</v>
      </c>
      <c r="B49" s="27">
        <v>10</v>
      </c>
      <c r="C49" s="27">
        <v>10</v>
      </c>
      <c r="D49" s="27">
        <v>0</v>
      </c>
      <c r="E49" s="27">
        <v>0</v>
      </c>
      <c r="F49" s="27">
        <v>0</v>
      </c>
      <c r="G49" s="23">
        <f t="shared" si="0"/>
        <v>0</v>
      </c>
      <c r="H49" s="25">
        <f t="shared" si="1"/>
        <v>0</v>
      </c>
      <c r="I49" s="25">
        <f t="shared" si="2"/>
        <v>0</v>
      </c>
      <c r="J49" s="25">
        <f t="shared" si="3"/>
        <v>0</v>
      </c>
    </row>
    <row r="50" spans="1:10" ht="14.25" customHeight="1" x14ac:dyDescent="0.25">
      <c r="A50" s="26" t="s">
        <v>66</v>
      </c>
      <c r="B50" s="27">
        <v>1</v>
      </c>
      <c r="C50" s="27">
        <v>1</v>
      </c>
      <c r="D50" s="27">
        <v>0</v>
      </c>
      <c r="E50" s="27">
        <v>0</v>
      </c>
      <c r="F50" s="27">
        <v>0</v>
      </c>
      <c r="G50" s="23">
        <f t="shared" si="0"/>
        <v>0</v>
      </c>
      <c r="H50" s="25">
        <f t="shared" si="1"/>
        <v>0</v>
      </c>
      <c r="I50" s="25">
        <f t="shared" si="2"/>
        <v>0</v>
      </c>
      <c r="J50" s="25">
        <f t="shared" si="3"/>
        <v>0</v>
      </c>
    </row>
    <row r="51" spans="1:10" ht="14.25" customHeight="1" x14ac:dyDescent="0.25">
      <c r="A51" s="26" t="s">
        <v>67</v>
      </c>
      <c r="B51" s="27">
        <v>4</v>
      </c>
      <c r="C51" s="27">
        <v>4</v>
      </c>
      <c r="D51" s="27">
        <v>0</v>
      </c>
      <c r="E51" s="27">
        <v>0</v>
      </c>
      <c r="F51" s="27">
        <v>0</v>
      </c>
      <c r="G51" s="23">
        <f t="shared" si="0"/>
        <v>0</v>
      </c>
      <c r="H51" s="25">
        <f t="shared" si="1"/>
        <v>0</v>
      </c>
      <c r="I51" s="25">
        <f t="shared" si="2"/>
        <v>0</v>
      </c>
      <c r="J51" s="25">
        <f t="shared" si="3"/>
        <v>0</v>
      </c>
    </row>
    <row r="52" spans="1:10" ht="14.25" customHeight="1" x14ac:dyDescent="0.25">
      <c r="A52" s="26" t="s">
        <v>68</v>
      </c>
      <c r="B52" s="27">
        <v>1</v>
      </c>
      <c r="C52" s="27">
        <v>1</v>
      </c>
      <c r="D52" s="27">
        <v>0</v>
      </c>
      <c r="E52" s="27">
        <v>1</v>
      </c>
      <c r="F52" s="27">
        <v>1</v>
      </c>
      <c r="G52" s="23">
        <f t="shared" si="0"/>
        <v>-1</v>
      </c>
      <c r="H52" s="25">
        <f t="shared" si="1"/>
        <v>0</v>
      </c>
      <c r="I52" s="25">
        <f t="shared" si="2"/>
        <v>50</v>
      </c>
      <c r="J52" s="25">
        <f t="shared" si="3"/>
        <v>-50</v>
      </c>
    </row>
    <row r="53" spans="1:10" ht="14.25" customHeight="1" x14ac:dyDescent="0.25">
      <c r="A53" s="26" t="s">
        <v>69</v>
      </c>
      <c r="B53" s="27">
        <v>35</v>
      </c>
      <c r="C53" s="27">
        <v>31</v>
      </c>
      <c r="D53" s="27">
        <v>0</v>
      </c>
      <c r="E53" s="27">
        <v>2</v>
      </c>
      <c r="F53" s="27">
        <v>2</v>
      </c>
      <c r="G53" s="23">
        <f t="shared" si="0"/>
        <v>-2</v>
      </c>
      <c r="H53" s="25">
        <f t="shared" si="1"/>
        <v>0</v>
      </c>
      <c r="I53" s="25">
        <f t="shared" si="2"/>
        <v>5.4054054054054053</v>
      </c>
      <c r="J53" s="25">
        <f t="shared" si="3"/>
        <v>-5.4054054054054053</v>
      </c>
    </row>
    <row r="54" spans="1:10" ht="14.25" customHeight="1" x14ac:dyDescent="0.25">
      <c r="A54" s="26" t="s">
        <v>70</v>
      </c>
      <c r="B54" s="27">
        <v>10</v>
      </c>
      <c r="C54" s="27">
        <v>10</v>
      </c>
      <c r="D54" s="27">
        <v>0</v>
      </c>
      <c r="E54" s="27">
        <v>1</v>
      </c>
      <c r="F54" s="27">
        <v>1</v>
      </c>
      <c r="G54" s="23">
        <f t="shared" si="0"/>
        <v>-1</v>
      </c>
      <c r="H54" s="25">
        <f t="shared" si="1"/>
        <v>0</v>
      </c>
      <c r="I54" s="25">
        <f t="shared" si="2"/>
        <v>9.0909090909090917</v>
      </c>
      <c r="J54" s="25">
        <f t="shared" si="3"/>
        <v>-9.0909090909090917</v>
      </c>
    </row>
    <row r="55" spans="1:10" ht="14.25" customHeight="1" x14ac:dyDescent="0.25">
      <c r="A55" s="26" t="s">
        <v>71</v>
      </c>
      <c r="B55" s="27">
        <v>1</v>
      </c>
      <c r="C55" s="27">
        <v>1</v>
      </c>
      <c r="D55" s="27">
        <v>0</v>
      </c>
      <c r="E55" s="27">
        <v>0</v>
      </c>
      <c r="F55" s="27">
        <v>0</v>
      </c>
      <c r="G55" s="23">
        <f t="shared" si="0"/>
        <v>0</v>
      </c>
      <c r="H55" s="25">
        <f t="shared" si="1"/>
        <v>0</v>
      </c>
      <c r="I55" s="25">
        <f t="shared" si="2"/>
        <v>0</v>
      </c>
      <c r="J55" s="25">
        <f t="shared" si="3"/>
        <v>0</v>
      </c>
    </row>
    <row r="56" spans="1:10" ht="14.25" customHeight="1" x14ac:dyDescent="0.25">
      <c r="A56" s="26" t="s">
        <v>72</v>
      </c>
      <c r="B56" s="27">
        <v>10</v>
      </c>
      <c r="C56" s="27">
        <v>9</v>
      </c>
      <c r="D56" s="27">
        <v>0</v>
      </c>
      <c r="E56" s="27">
        <v>1</v>
      </c>
      <c r="F56" s="27">
        <v>1</v>
      </c>
      <c r="G56" s="23">
        <f t="shared" si="0"/>
        <v>-1</v>
      </c>
      <c r="H56" s="25">
        <f t="shared" si="1"/>
        <v>0</v>
      </c>
      <c r="I56" s="25">
        <f t="shared" si="2"/>
        <v>9.0909090909090917</v>
      </c>
      <c r="J56" s="25">
        <f t="shared" si="3"/>
        <v>-9.0909090909090917</v>
      </c>
    </row>
    <row r="57" spans="1:10" ht="14.25" customHeight="1" x14ac:dyDescent="0.25">
      <c r="A57" s="26" t="s">
        <v>73</v>
      </c>
      <c r="B57" s="27">
        <v>5</v>
      </c>
      <c r="C57" s="27">
        <v>5</v>
      </c>
      <c r="D57" s="27">
        <v>0</v>
      </c>
      <c r="E57" s="27">
        <v>1</v>
      </c>
      <c r="F57" s="27">
        <v>1</v>
      </c>
      <c r="G57" s="23">
        <f t="shared" si="0"/>
        <v>-1</v>
      </c>
      <c r="H57" s="25">
        <f t="shared" si="1"/>
        <v>0</v>
      </c>
      <c r="I57" s="25">
        <f t="shared" si="2"/>
        <v>16.666666666666664</v>
      </c>
      <c r="J57" s="25">
        <f t="shared" si="3"/>
        <v>-16.666666666666664</v>
      </c>
    </row>
    <row r="58" spans="1:10" ht="14.25" customHeight="1" x14ac:dyDescent="0.25">
      <c r="A58" s="26" t="s">
        <v>74</v>
      </c>
      <c r="B58" s="27">
        <v>23</v>
      </c>
      <c r="C58" s="27">
        <v>22</v>
      </c>
      <c r="D58" s="27">
        <v>1</v>
      </c>
      <c r="E58" s="27">
        <v>2</v>
      </c>
      <c r="F58" s="27">
        <v>2</v>
      </c>
      <c r="G58" s="23">
        <f t="shared" si="0"/>
        <v>-1</v>
      </c>
      <c r="H58" s="25">
        <f t="shared" si="1"/>
        <v>4.1666666666666661</v>
      </c>
      <c r="I58" s="25">
        <f t="shared" si="2"/>
        <v>8.3333333333333321</v>
      </c>
      <c r="J58" s="25">
        <f t="shared" si="3"/>
        <v>-4.1666666666666661</v>
      </c>
    </row>
    <row r="59" spans="1:10" ht="14.25" customHeight="1" x14ac:dyDescent="0.25">
      <c r="A59" s="26" t="s">
        <v>75</v>
      </c>
      <c r="B59" s="27">
        <v>1</v>
      </c>
      <c r="C59" s="27">
        <v>1</v>
      </c>
      <c r="D59" s="27">
        <v>0</v>
      </c>
      <c r="E59" s="27">
        <v>0</v>
      </c>
      <c r="F59" s="27">
        <v>0</v>
      </c>
      <c r="G59" s="23">
        <f t="shared" si="0"/>
        <v>0</v>
      </c>
      <c r="H59" s="25">
        <f t="shared" si="1"/>
        <v>0</v>
      </c>
      <c r="I59" s="25">
        <f t="shared" si="2"/>
        <v>0</v>
      </c>
      <c r="J59" s="25">
        <f t="shared" si="3"/>
        <v>0</v>
      </c>
    </row>
    <row r="60" spans="1:10" ht="14.25" customHeight="1" x14ac:dyDescent="0.25">
      <c r="A60" s="26" t="s">
        <v>76</v>
      </c>
      <c r="B60" s="27">
        <v>17</v>
      </c>
      <c r="C60" s="27">
        <v>16</v>
      </c>
      <c r="D60" s="27">
        <v>0</v>
      </c>
      <c r="E60" s="27">
        <v>2</v>
      </c>
      <c r="F60" s="27">
        <v>2</v>
      </c>
      <c r="G60" s="23">
        <f t="shared" si="0"/>
        <v>-2</v>
      </c>
      <c r="H60" s="25">
        <f t="shared" si="1"/>
        <v>0</v>
      </c>
      <c r="I60" s="25">
        <f t="shared" si="2"/>
        <v>10.526315789473683</v>
      </c>
      <c r="J60" s="25">
        <f t="shared" si="3"/>
        <v>-10.526315789473683</v>
      </c>
    </row>
    <row r="61" spans="1:10" ht="14.25" customHeight="1" x14ac:dyDescent="0.25">
      <c r="A61" s="26" t="s">
        <v>77</v>
      </c>
      <c r="B61" s="27">
        <v>2</v>
      </c>
      <c r="C61" s="27">
        <v>2</v>
      </c>
      <c r="D61" s="27">
        <v>0</v>
      </c>
      <c r="E61" s="27">
        <v>0</v>
      </c>
      <c r="F61" s="27">
        <v>0</v>
      </c>
      <c r="G61" s="23">
        <f t="shared" si="0"/>
        <v>0</v>
      </c>
      <c r="H61" s="25">
        <f t="shared" si="1"/>
        <v>0</v>
      </c>
      <c r="I61" s="25">
        <f t="shared" si="2"/>
        <v>0</v>
      </c>
      <c r="J61" s="25">
        <f t="shared" si="3"/>
        <v>0</v>
      </c>
    </row>
    <row r="62" spans="1:10" ht="14.25" customHeight="1" x14ac:dyDescent="0.25">
      <c r="A62" s="26" t="s">
        <v>78</v>
      </c>
      <c r="B62" s="27">
        <v>7</v>
      </c>
      <c r="C62" s="27">
        <v>6</v>
      </c>
      <c r="D62" s="27">
        <v>0</v>
      </c>
      <c r="E62" s="27">
        <v>0</v>
      </c>
      <c r="F62" s="27">
        <v>0</v>
      </c>
      <c r="G62" s="23">
        <f t="shared" si="0"/>
        <v>0</v>
      </c>
      <c r="H62" s="25">
        <f t="shared" si="1"/>
        <v>0</v>
      </c>
      <c r="I62" s="25">
        <f t="shared" si="2"/>
        <v>0</v>
      </c>
      <c r="J62" s="25">
        <f t="shared" si="3"/>
        <v>0</v>
      </c>
    </row>
    <row r="63" spans="1:10" ht="14.25" customHeight="1" x14ac:dyDescent="0.25">
      <c r="A63" s="26" t="s">
        <v>79</v>
      </c>
      <c r="B63" s="27">
        <v>8</v>
      </c>
      <c r="C63" s="27">
        <v>8</v>
      </c>
      <c r="D63" s="27">
        <v>0</v>
      </c>
      <c r="E63" s="27">
        <v>0</v>
      </c>
      <c r="F63" s="27">
        <v>0</v>
      </c>
      <c r="G63" s="23">
        <f t="shared" si="0"/>
        <v>0</v>
      </c>
      <c r="H63" s="25">
        <f t="shared" si="1"/>
        <v>0</v>
      </c>
      <c r="I63" s="25">
        <f t="shared" si="2"/>
        <v>0</v>
      </c>
      <c r="J63" s="25">
        <f t="shared" si="3"/>
        <v>0</v>
      </c>
    </row>
    <row r="64" spans="1:10" ht="14.25" customHeight="1" x14ac:dyDescent="0.25">
      <c r="A64" s="26" t="s">
        <v>80</v>
      </c>
      <c r="B64" s="27">
        <v>18</v>
      </c>
      <c r="C64" s="27">
        <v>16</v>
      </c>
      <c r="D64" s="27">
        <v>0</v>
      </c>
      <c r="E64" s="27">
        <v>0</v>
      </c>
      <c r="F64" s="27">
        <v>0</v>
      </c>
      <c r="G64" s="23">
        <f t="shared" si="0"/>
        <v>0</v>
      </c>
      <c r="H64" s="25">
        <f t="shared" si="1"/>
        <v>0</v>
      </c>
      <c r="I64" s="25">
        <f t="shared" si="2"/>
        <v>0</v>
      </c>
      <c r="J64" s="25">
        <f t="shared" si="3"/>
        <v>0</v>
      </c>
    </row>
    <row r="65" spans="1:10" ht="14.25" customHeight="1" x14ac:dyDescent="0.25">
      <c r="A65" s="26" t="s">
        <v>81</v>
      </c>
      <c r="B65" s="27">
        <v>19</v>
      </c>
      <c r="C65" s="27">
        <v>19</v>
      </c>
      <c r="D65" s="27">
        <v>0</v>
      </c>
      <c r="E65" s="27">
        <v>1</v>
      </c>
      <c r="F65" s="27">
        <v>1</v>
      </c>
      <c r="G65" s="23">
        <f t="shared" si="0"/>
        <v>-1</v>
      </c>
      <c r="H65" s="25">
        <f t="shared" si="1"/>
        <v>0</v>
      </c>
      <c r="I65" s="25">
        <f t="shared" si="2"/>
        <v>5</v>
      </c>
      <c r="J65" s="25">
        <f t="shared" si="3"/>
        <v>-5</v>
      </c>
    </row>
    <row r="66" spans="1:10" ht="14.25" customHeight="1" x14ac:dyDescent="0.25">
      <c r="A66" s="26" t="s">
        <v>82</v>
      </c>
      <c r="B66" s="27">
        <v>11</v>
      </c>
      <c r="C66" s="27">
        <v>11</v>
      </c>
      <c r="D66" s="27">
        <v>0</v>
      </c>
      <c r="E66" s="27">
        <v>0</v>
      </c>
      <c r="F66" s="27">
        <v>0</v>
      </c>
      <c r="G66" s="23">
        <f t="shared" si="0"/>
        <v>0</v>
      </c>
      <c r="H66" s="25">
        <f t="shared" si="1"/>
        <v>0</v>
      </c>
      <c r="I66" s="25">
        <f t="shared" si="2"/>
        <v>0</v>
      </c>
      <c r="J66" s="25">
        <f t="shared" si="3"/>
        <v>0</v>
      </c>
    </row>
    <row r="67" spans="1:10" ht="14.25" customHeight="1" x14ac:dyDescent="0.25">
      <c r="A67" s="26" t="s">
        <v>83</v>
      </c>
      <c r="B67" s="27">
        <v>10</v>
      </c>
      <c r="C67" s="27">
        <v>9</v>
      </c>
      <c r="D67" s="27">
        <v>0</v>
      </c>
      <c r="E67" s="27">
        <v>2</v>
      </c>
      <c r="F67" s="27">
        <v>2</v>
      </c>
      <c r="G67" s="23">
        <f t="shared" si="0"/>
        <v>-2</v>
      </c>
      <c r="H67" s="25">
        <f t="shared" si="1"/>
        <v>0</v>
      </c>
      <c r="I67" s="25">
        <f t="shared" si="2"/>
        <v>16.666666666666664</v>
      </c>
      <c r="J67" s="25">
        <f t="shared" si="3"/>
        <v>-16.666666666666664</v>
      </c>
    </row>
    <row r="68" spans="1:10" ht="14.25" customHeight="1" x14ac:dyDescent="0.25">
      <c r="A68" s="26" t="s">
        <v>84</v>
      </c>
      <c r="B68" s="27">
        <v>2</v>
      </c>
      <c r="C68" s="27">
        <v>2</v>
      </c>
      <c r="D68" s="27">
        <v>0</v>
      </c>
      <c r="E68" s="27">
        <v>0</v>
      </c>
      <c r="F68" s="27">
        <v>0</v>
      </c>
      <c r="G68" s="23">
        <f t="shared" si="0"/>
        <v>0</v>
      </c>
      <c r="H68" s="25">
        <f t="shared" si="1"/>
        <v>0</v>
      </c>
      <c r="I68" s="25">
        <f t="shared" si="2"/>
        <v>0</v>
      </c>
      <c r="J68" s="25">
        <f t="shared" si="3"/>
        <v>0</v>
      </c>
    </row>
    <row r="69" spans="1:10" ht="14.25" customHeight="1" x14ac:dyDescent="0.25">
      <c r="A69" s="26" t="s">
        <v>85</v>
      </c>
      <c r="B69" s="27">
        <v>22</v>
      </c>
      <c r="C69" s="27">
        <v>19</v>
      </c>
      <c r="D69" s="27">
        <v>0</v>
      </c>
      <c r="E69" s="27">
        <v>0</v>
      </c>
      <c r="F69" s="27">
        <v>0</v>
      </c>
      <c r="G69" s="23">
        <f t="shared" ref="G69:G97" si="4">D69-F69</f>
        <v>0</v>
      </c>
      <c r="H69" s="25">
        <f t="shared" ref="H69:H97" si="5">D69/(B69-D69+F69)*100</f>
        <v>0</v>
      </c>
      <c r="I69" s="25">
        <f t="shared" ref="I69:I97" si="6">F69/(B69-D69+F69)*100</f>
        <v>0</v>
      </c>
      <c r="J69" s="25">
        <f t="shared" ref="J69:J97" si="7">G69/(B69-D69+F69)*100</f>
        <v>0</v>
      </c>
    </row>
    <row r="70" spans="1:10" ht="14.25" customHeight="1" x14ac:dyDescent="0.25">
      <c r="A70" s="26" t="s">
        <v>86</v>
      </c>
      <c r="B70" s="27">
        <v>12</v>
      </c>
      <c r="C70" s="27">
        <v>11</v>
      </c>
      <c r="D70" s="27">
        <v>0</v>
      </c>
      <c r="E70" s="27">
        <v>0</v>
      </c>
      <c r="F70" s="27">
        <v>0</v>
      </c>
      <c r="G70" s="23">
        <f t="shared" si="4"/>
        <v>0</v>
      </c>
      <c r="H70" s="25">
        <f t="shared" si="5"/>
        <v>0</v>
      </c>
      <c r="I70" s="25">
        <f t="shared" si="6"/>
        <v>0</v>
      </c>
      <c r="J70" s="25">
        <f t="shared" si="7"/>
        <v>0</v>
      </c>
    </row>
    <row r="71" spans="1:10" ht="14.25" customHeight="1" x14ac:dyDescent="0.25">
      <c r="A71" s="26" t="s">
        <v>87</v>
      </c>
      <c r="B71" s="27">
        <v>14</v>
      </c>
      <c r="C71" s="27">
        <v>13</v>
      </c>
      <c r="D71" s="27">
        <v>0</v>
      </c>
      <c r="E71" s="27">
        <v>0</v>
      </c>
      <c r="F71" s="27">
        <v>0</v>
      </c>
      <c r="G71" s="23">
        <f t="shared" si="4"/>
        <v>0</v>
      </c>
      <c r="H71" s="25">
        <f t="shared" si="5"/>
        <v>0</v>
      </c>
      <c r="I71" s="25">
        <f t="shared" si="6"/>
        <v>0</v>
      </c>
      <c r="J71" s="25">
        <f t="shared" si="7"/>
        <v>0</v>
      </c>
    </row>
    <row r="72" spans="1:10" ht="14.25" customHeight="1" x14ac:dyDescent="0.25">
      <c r="A72" s="26" t="s">
        <v>89</v>
      </c>
      <c r="B72" s="27">
        <v>5</v>
      </c>
      <c r="C72" s="27">
        <v>5</v>
      </c>
      <c r="D72" s="27">
        <v>0</v>
      </c>
      <c r="E72" s="27">
        <v>1</v>
      </c>
      <c r="F72" s="27">
        <v>1</v>
      </c>
      <c r="G72" s="23">
        <f t="shared" si="4"/>
        <v>-1</v>
      </c>
      <c r="H72" s="25">
        <f t="shared" si="5"/>
        <v>0</v>
      </c>
      <c r="I72" s="25">
        <f t="shared" si="6"/>
        <v>16.666666666666664</v>
      </c>
      <c r="J72" s="25">
        <f t="shared" si="7"/>
        <v>-16.666666666666664</v>
      </c>
    </row>
    <row r="73" spans="1:10" ht="14.25" customHeight="1" x14ac:dyDescent="0.25">
      <c r="A73" s="26" t="s">
        <v>90</v>
      </c>
      <c r="B73" s="27">
        <v>8</v>
      </c>
      <c r="C73" s="27">
        <v>6</v>
      </c>
      <c r="D73" s="27">
        <v>0</v>
      </c>
      <c r="E73" s="27">
        <v>0</v>
      </c>
      <c r="F73" s="27">
        <v>0</v>
      </c>
      <c r="G73" s="23">
        <f t="shared" si="4"/>
        <v>0</v>
      </c>
      <c r="H73" s="25">
        <f t="shared" si="5"/>
        <v>0</v>
      </c>
      <c r="I73" s="25">
        <f t="shared" si="6"/>
        <v>0</v>
      </c>
      <c r="J73" s="25">
        <f t="shared" si="7"/>
        <v>0</v>
      </c>
    </row>
    <row r="74" spans="1:10" ht="14.25" customHeight="1" x14ac:dyDescent="0.25">
      <c r="A74" s="26" t="s">
        <v>91</v>
      </c>
      <c r="B74" s="27">
        <v>3</v>
      </c>
      <c r="C74" s="27">
        <v>2</v>
      </c>
      <c r="D74" s="27">
        <v>0</v>
      </c>
      <c r="E74" s="27">
        <v>0</v>
      </c>
      <c r="F74" s="27">
        <v>0</v>
      </c>
      <c r="G74" s="23">
        <f t="shared" si="4"/>
        <v>0</v>
      </c>
      <c r="H74" s="25">
        <f t="shared" si="5"/>
        <v>0</v>
      </c>
      <c r="I74" s="25">
        <f t="shared" si="6"/>
        <v>0</v>
      </c>
      <c r="J74" s="25">
        <f t="shared" si="7"/>
        <v>0</v>
      </c>
    </row>
    <row r="75" spans="1:10" ht="14.25" customHeight="1" x14ac:dyDescent="0.25">
      <c r="A75" s="26" t="s">
        <v>92</v>
      </c>
      <c r="B75" s="27">
        <v>5</v>
      </c>
      <c r="C75" s="27">
        <v>5</v>
      </c>
      <c r="D75" s="27">
        <v>0</v>
      </c>
      <c r="E75" s="27">
        <v>0</v>
      </c>
      <c r="F75" s="27">
        <v>0</v>
      </c>
      <c r="G75" s="23">
        <f t="shared" si="4"/>
        <v>0</v>
      </c>
      <c r="H75" s="25">
        <f t="shared" si="5"/>
        <v>0</v>
      </c>
      <c r="I75" s="25">
        <f t="shared" si="6"/>
        <v>0</v>
      </c>
      <c r="J75" s="25">
        <f t="shared" si="7"/>
        <v>0</v>
      </c>
    </row>
    <row r="76" spans="1:10" ht="14.25" customHeight="1" x14ac:dyDescent="0.25">
      <c r="A76" s="26" t="s">
        <v>93</v>
      </c>
      <c r="B76" s="27">
        <v>4</v>
      </c>
      <c r="C76" s="27">
        <v>4</v>
      </c>
      <c r="D76" s="27">
        <v>0</v>
      </c>
      <c r="E76" s="27">
        <v>0</v>
      </c>
      <c r="F76" s="27">
        <v>0</v>
      </c>
      <c r="G76" s="23">
        <f t="shared" si="4"/>
        <v>0</v>
      </c>
      <c r="H76" s="25">
        <f t="shared" si="5"/>
        <v>0</v>
      </c>
      <c r="I76" s="25">
        <f t="shared" si="6"/>
        <v>0</v>
      </c>
      <c r="J76" s="25">
        <f t="shared" si="7"/>
        <v>0</v>
      </c>
    </row>
    <row r="77" spans="1:10" ht="14.25" customHeight="1" x14ac:dyDescent="0.25">
      <c r="A77" s="26" t="s">
        <v>94</v>
      </c>
      <c r="B77" s="27">
        <v>4</v>
      </c>
      <c r="C77" s="27">
        <v>4</v>
      </c>
      <c r="D77" s="27">
        <v>0</v>
      </c>
      <c r="E77" s="27">
        <v>0</v>
      </c>
      <c r="F77" s="27">
        <v>0</v>
      </c>
      <c r="G77" s="23">
        <f t="shared" si="4"/>
        <v>0</v>
      </c>
      <c r="H77" s="25">
        <f t="shared" si="5"/>
        <v>0</v>
      </c>
      <c r="I77" s="25">
        <f t="shared" si="6"/>
        <v>0</v>
      </c>
      <c r="J77" s="25">
        <f t="shared" si="7"/>
        <v>0</v>
      </c>
    </row>
    <row r="78" spans="1:10" ht="14.25" customHeight="1" x14ac:dyDescent="0.25">
      <c r="A78" s="26" t="s">
        <v>96</v>
      </c>
      <c r="B78" s="27">
        <v>27</v>
      </c>
      <c r="C78" s="27">
        <v>26</v>
      </c>
      <c r="D78" s="27">
        <v>0</v>
      </c>
      <c r="E78" s="27">
        <v>0</v>
      </c>
      <c r="F78" s="27">
        <v>0</v>
      </c>
      <c r="G78" s="23">
        <f t="shared" si="4"/>
        <v>0</v>
      </c>
      <c r="H78" s="25">
        <f t="shared" si="5"/>
        <v>0</v>
      </c>
      <c r="I78" s="25">
        <f t="shared" si="6"/>
        <v>0</v>
      </c>
      <c r="J78" s="25">
        <f t="shared" si="7"/>
        <v>0</v>
      </c>
    </row>
    <row r="79" spans="1:10" ht="14.25" customHeight="1" x14ac:dyDescent="0.25">
      <c r="A79" s="26" t="s">
        <v>97</v>
      </c>
      <c r="B79" s="27">
        <v>4</v>
      </c>
      <c r="C79" s="27">
        <v>4</v>
      </c>
      <c r="D79" s="27">
        <v>0</v>
      </c>
      <c r="E79" s="27">
        <v>0</v>
      </c>
      <c r="F79" s="27">
        <v>0</v>
      </c>
      <c r="G79" s="23">
        <f t="shared" si="4"/>
        <v>0</v>
      </c>
      <c r="H79" s="25">
        <f t="shared" si="5"/>
        <v>0</v>
      </c>
      <c r="I79" s="25">
        <f t="shared" si="6"/>
        <v>0</v>
      </c>
      <c r="J79" s="25">
        <f t="shared" si="7"/>
        <v>0</v>
      </c>
    </row>
    <row r="80" spans="1:10" ht="14.25" customHeight="1" x14ac:dyDescent="0.25">
      <c r="A80" s="26" t="s">
        <v>98</v>
      </c>
      <c r="B80" s="27">
        <v>11</v>
      </c>
      <c r="C80" s="27">
        <v>10</v>
      </c>
      <c r="D80" s="27">
        <v>0</v>
      </c>
      <c r="E80" s="27">
        <v>1</v>
      </c>
      <c r="F80" s="27">
        <v>1</v>
      </c>
      <c r="G80" s="23">
        <f t="shared" si="4"/>
        <v>-1</v>
      </c>
      <c r="H80" s="25">
        <f t="shared" si="5"/>
        <v>0</v>
      </c>
      <c r="I80" s="25">
        <f t="shared" si="6"/>
        <v>8.3333333333333321</v>
      </c>
      <c r="J80" s="25">
        <f t="shared" si="7"/>
        <v>-8.3333333333333321</v>
      </c>
    </row>
    <row r="81" spans="1:10" ht="14.25" customHeight="1" x14ac:dyDescent="0.25">
      <c r="A81" s="26" t="s">
        <v>99</v>
      </c>
      <c r="B81" s="27">
        <v>2</v>
      </c>
      <c r="C81" s="27">
        <v>1</v>
      </c>
      <c r="D81" s="27">
        <v>0</v>
      </c>
      <c r="E81" s="27">
        <v>0</v>
      </c>
      <c r="F81" s="27">
        <v>0</v>
      </c>
      <c r="G81" s="23">
        <f t="shared" si="4"/>
        <v>0</v>
      </c>
      <c r="H81" s="25">
        <f t="shared" si="5"/>
        <v>0</v>
      </c>
      <c r="I81" s="25">
        <f t="shared" si="6"/>
        <v>0</v>
      </c>
      <c r="J81" s="25">
        <f t="shared" si="7"/>
        <v>0</v>
      </c>
    </row>
    <row r="82" spans="1:10" ht="14.25" customHeight="1" x14ac:dyDescent="0.25">
      <c r="A82" s="26" t="s">
        <v>100</v>
      </c>
      <c r="B82" s="27">
        <v>18</v>
      </c>
      <c r="C82" s="27">
        <v>16</v>
      </c>
      <c r="D82" s="27">
        <v>1</v>
      </c>
      <c r="E82" s="27">
        <v>2</v>
      </c>
      <c r="F82" s="27">
        <v>2</v>
      </c>
      <c r="G82" s="23">
        <f t="shared" si="4"/>
        <v>-1</v>
      </c>
      <c r="H82" s="25">
        <f t="shared" si="5"/>
        <v>5.2631578947368416</v>
      </c>
      <c r="I82" s="25">
        <f t="shared" si="6"/>
        <v>10.526315789473683</v>
      </c>
      <c r="J82" s="25">
        <f t="shared" si="7"/>
        <v>-5.2631578947368416</v>
      </c>
    </row>
    <row r="83" spans="1:10" ht="14.25" customHeight="1" x14ac:dyDescent="0.25">
      <c r="A83" s="26" t="s">
        <v>101</v>
      </c>
      <c r="B83" s="27">
        <v>16</v>
      </c>
      <c r="C83" s="27">
        <v>14</v>
      </c>
      <c r="D83" s="27">
        <v>0</v>
      </c>
      <c r="E83" s="27">
        <v>0</v>
      </c>
      <c r="F83" s="27">
        <v>0</v>
      </c>
      <c r="G83" s="23">
        <f t="shared" si="4"/>
        <v>0</v>
      </c>
      <c r="H83" s="25">
        <f t="shared" si="5"/>
        <v>0</v>
      </c>
      <c r="I83" s="25">
        <f t="shared" si="6"/>
        <v>0</v>
      </c>
      <c r="J83" s="25">
        <f t="shared" si="7"/>
        <v>0</v>
      </c>
    </row>
    <row r="84" spans="1:10" ht="14.25" customHeight="1" x14ac:dyDescent="0.25">
      <c r="A84" s="26" t="s">
        <v>102</v>
      </c>
      <c r="B84" s="27">
        <v>27</v>
      </c>
      <c r="C84" s="27">
        <v>25</v>
      </c>
      <c r="D84" s="27">
        <v>0</v>
      </c>
      <c r="E84" s="27">
        <v>5</v>
      </c>
      <c r="F84" s="27">
        <v>5</v>
      </c>
      <c r="G84" s="23">
        <f t="shared" si="4"/>
        <v>-5</v>
      </c>
      <c r="H84" s="25">
        <f t="shared" si="5"/>
        <v>0</v>
      </c>
      <c r="I84" s="25">
        <f t="shared" si="6"/>
        <v>15.625</v>
      </c>
      <c r="J84" s="25">
        <f t="shared" si="7"/>
        <v>-15.625</v>
      </c>
    </row>
    <row r="85" spans="1:10" ht="14.25" customHeight="1" x14ac:dyDescent="0.25">
      <c r="A85" s="26" t="s">
        <v>103</v>
      </c>
      <c r="B85" s="27">
        <v>3</v>
      </c>
      <c r="C85" s="27">
        <v>3</v>
      </c>
      <c r="D85" s="27">
        <v>0</v>
      </c>
      <c r="E85" s="27">
        <v>0</v>
      </c>
      <c r="F85" s="27">
        <v>0</v>
      </c>
      <c r="G85" s="23">
        <f t="shared" si="4"/>
        <v>0</v>
      </c>
      <c r="H85" s="25">
        <f t="shared" si="5"/>
        <v>0</v>
      </c>
      <c r="I85" s="25">
        <f t="shared" si="6"/>
        <v>0</v>
      </c>
      <c r="J85" s="25">
        <f t="shared" si="7"/>
        <v>0</v>
      </c>
    </row>
    <row r="86" spans="1:10" ht="14.25" customHeight="1" x14ac:dyDescent="0.25">
      <c r="A86" s="26" t="s">
        <v>104</v>
      </c>
      <c r="B86" s="27">
        <v>15</v>
      </c>
      <c r="C86" s="27">
        <v>13</v>
      </c>
      <c r="D86" s="27">
        <v>0</v>
      </c>
      <c r="E86" s="27">
        <v>0</v>
      </c>
      <c r="F86" s="27">
        <v>0</v>
      </c>
      <c r="G86" s="23">
        <f t="shared" si="4"/>
        <v>0</v>
      </c>
      <c r="H86" s="25">
        <f t="shared" si="5"/>
        <v>0</v>
      </c>
      <c r="I86" s="25">
        <f t="shared" si="6"/>
        <v>0</v>
      </c>
      <c r="J86" s="25">
        <f t="shared" si="7"/>
        <v>0</v>
      </c>
    </row>
    <row r="87" spans="1:10" ht="14.25" customHeight="1" x14ac:dyDescent="0.25">
      <c r="A87" s="26" t="s">
        <v>105</v>
      </c>
      <c r="B87" s="27">
        <v>23</v>
      </c>
      <c r="C87" s="27">
        <v>22</v>
      </c>
      <c r="D87" s="27">
        <v>0</v>
      </c>
      <c r="E87" s="27">
        <v>3</v>
      </c>
      <c r="F87" s="27">
        <v>2</v>
      </c>
      <c r="G87" s="23">
        <f t="shared" si="4"/>
        <v>-2</v>
      </c>
      <c r="H87" s="25">
        <f t="shared" si="5"/>
        <v>0</v>
      </c>
      <c r="I87" s="25">
        <f t="shared" si="6"/>
        <v>8</v>
      </c>
      <c r="J87" s="25">
        <f t="shared" si="7"/>
        <v>-8</v>
      </c>
    </row>
    <row r="88" spans="1:10" ht="14.25" customHeight="1" x14ac:dyDescent="0.25">
      <c r="A88" s="26" t="s">
        <v>106</v>
      </c>
      <c r="B88" s="27">
        <v>15</v>
      </c>
      <c r="C88" s="27">
        <v>15</v>
      </c>
      <c r="D88" s="27">
        <v>0</v>
      </c>
      <c r="E88" s="27">
        <v>1</v>
      </c>
      <c r="F88" s="27">
        <v>1</v>
      </c>
      <c r="G88" s="23">
        <f t="shared" si="4"/>
        <v>-1</v>
      </c>
      <c r="H88" s="25">
        <f t="shared" si="5"/>
        <v>0</v>
      </c>
      <c r="I88" s="25">
        <f t="shared" si="6"/>
        <v>6.25</v>
      </c>
      <c r="J88" s="25">
        <f t="shared" si="7"/>
        <v>-6.25</v>
      </c>
    </row>
    <row r="89" spans="1:10" ht="14.25" customHeight="1" x14ac:dyDescent="0.25">
      <c r="A89" s="26" t="s">
        <v>107</v>
      </c>
      <c r="B89" s="27">
        <v>20</v>
      </c>
      <c r="C89" s="27">
        <v>18</v>
      </c>
      <c r="D89" s="27">
        <v>0</v>
      </c>
      <c r="E89" s="27">
        <v>1</v>
      </c>
      <c r="F89" s="27">
        <v>1</v>
      </c>
      <c r="G89" s="23">
        <f t="shared" si="4"/>
        <v>-1</v>
      </c>
      <c r="H89" s="25">
        <f t="shared" si="5"/>
        <v>0</v>
      </c>
      <c r="I89" s="25">
        <f t="shared" si="6"/>
        <v>4.7619047619047619</v>
      </c>
      <c r="J89" s="25">
        <f t="shared" si="7"/>
        <v>-4.7619047619047619</v>
      </c>
    </row>
    <row r="90" spans="1:10" ht="14.25" customHeight="1" x14ac:dyDescent="0.25">
      <c r="A90" s="26" t="s">
        <v>108</v>
      </c>
      <c r="B90" s="27">
        <v>7</v>
      </c>
      <c r="C90" s="27">
        <v>7</v>
      </c>
      <c r="D90" s="27">
        <v>0</v>
      </c>
      <c r="E90" s="27">
        <v>0</v>
      </c>
      <c r="F90" s="27">
        <v>0</v>
      </c>
      <c r="G90" s="23">
        <f t="shared" si="4"/>
        <v>0</v>
      </c>
      <c r="H90" s="25">
        <f t="shared" si="5"/>
        <v>0</v>
      </c>
      <c r="I90" s="25">
        <f t="shared" si="6"/>
        <v>0</v>
      </c>
      <c r="J90" s="25">
        <f t="shared" si="7"/>
        <v>0</v>
      </c>
    </row>
    <row r="91" spans="1:10" ht="14.25" customHeight="1" x14ac:dyDescent="0.25">
      <c r="A91" s="26" t="s">
        <v>109</v>
      </c>
      <c r="B91" s="27">
        <v>18</v>
      </c>
      <c r="C91" s="27">
        <v>16</v>
      </c>
      <c r="D91" s="27">
        <v>1</v>
      </c>
      <c r="E91" s="27">
        <v>1</v>
      </c>
      <c r="F91" s="27">
        <v>1</v>
      </c>
      <c r="G91" s="23">
        <f t="shared" si="4"/>
        <v>0</v>
      </c>
      <c r="H91" s="25">
        <f t="shared" si="5"/>
        <v>5.5555555555555554</v>
      </c>
      <c r="I91" s="25">
        <f t="shared" si="6"/>
        <v>5.5555555555555554</v>
      </c>
      <c r="J91" s="25">
        <f t="shared" si="7"/>
        <v>0</v>
      </c>
    </row>
    <row r="92" spans="1:10" ht="14.25" customHeight="1" x14ac:dyDescent="0.25">
      <c r="A92" s="26" t="s">
        <v>110</v>
      </c>
      <c r="B92" s="27">
        <v>4</v>
      </c>
      <c r="C92" s="27">
        <v>4</v>
      </c>
      <c r="D92" s="27">
        <v>0</v>
      </c>
      <c r="E92" s="27">
        <v>1</v>
      </c>
      <c r="F92" s="27">
        <v>0</v>
      </c>
      <c r="G92" s="23">
        <f t="shared" si="4"/>
        <v>0</v>
      </c>
      <c r="H92" s="25">
        <f t="shared" si="5"/>
        <v>0</v>
      </c>
      <c r="I92" s="25">
        <f t="shared" si="6"/>
        <v>0</v>
      </c>
      <c r="J92" s="25">
        <f t="shared" si="7"/>
        <v>0</v>
      </c>
    </row>
    <row r="93" spans="1:10" ht="14.25" customHeight="1" x14ac:dyDescent="0.25">
      <c r="A93" s="26" t="s">
        <v>111</v>
      </c>
      <c r="B93" s="27">
        <v>6</v>
      </c>
      <c r="C93" s="27">
        <v>5</v>
      </c>
      <c r="D93" s="27">
        <v>0</v>
      </c>
      <c r="E93" s="27">
        <v>0</v>
      </c>
      <c r="F93" s="27">
        <v>0</v>
      </c>
      <c r="G93" s="23">
        <f t="shared" si="4"/>
        <v>0</v>
      </c>
      <c r="H93" s="25">
        <f t="shared" si="5"/>
        <v>0</v>
      </c>
      <c r="I93" s="25">
        <f t="shared" si="6"/>
        <v>0</v>
      </c>
      <c r="J93" s="25">
        <f t="shared" si="7"/>
        <v>0</v>
      </c>
    </row>
    <row r="94" spans="1:10" ht="14.25" customHeight="1" x14ac:dyDescent="0.25">
      <c r="A94" s="26" t="s">
        <v>112</v>
      </c>
      <c r="B94" s="27">
        <v>2</v>
      </c>
      <c r="C94" s="27">
        <v>2</v>
      </c>
      <c r="D94" s="27">
        <v>0</v>
      </c>
      <c r="E94" s="27">
        <v>0</v>
      </c>
      <c r="F94" s="27">
        <v>0</v>
      </c>
      <c r="G94" s="23">
        <f t="shared" si="4"/>
        <v>0</v>
      </c>
      <c r="H94" s="25">
        <f t="shared" si="5"/>
        <v>0</v>
      </c>
      <c r="I94" s="25">
        <f t="shared" si="6"/>
        <v>0</v>
      </c>
      <c r="J94" s="25">
        <f t="shared" si="7"/>
        <v>0</v>
      </c>
    </row>
    <row r="95" spans="1:10" ht="14.25" customHeight="1" x14ac:dyDescent="0.25">
      <c r="A95" s="26" t="s">
        <v>113</v>
      </c>
      <c r="B95" s="27">
        <v>5</v>
      </c>
      <c r="C95" s="27">
        <v>5</v>
      </c>
      <c r="D95" s="27">
        <v>0</v>
      </c>
      <c r="E95" s="27">
        <v>0</v>
      </c>
      <c r="F95" s="27">
        <v>0</v>
      </c>
      <c r="G95" s="23">
        <f t="shared" si="4"/>
        <v>0</v>
      </c>
      <c r="H95" s="25">
        <f t="shared" si="5"/>
        <v>0</v>
      </c>
      <c r="I95" s="25">
        <f t="shared" si="6"/>
        <v>0</v>
      </c>
      <c r="J95" s="25">
        <f t="shared" si="7"/>
        <v>0</v>
      </c>
    </row>
    <row r="96" spans="1:10" ht="14.25" customHeight="1" x14ac:dyDescent="0.25">
      <c r="A96" s="28" t="s">
        <v>114</v>
      </c>
      <c r="B96" s="29">
        <v>9</v>
      </c>
      <c r="C96" s="29">
        <v>9</v>
      </c>
      <c r="D96" s="29">
        <v>0</v>
      </c>
      <c r="E96" s="29">
        <v>0</v>
      </c>
      <c r="F96" s="29">
        <v>0</v>
      </c>
      <c r="G96" s="30">
        <f t="shared" si="4"/>
        <v>0</v>
      </c>
      <c r="H96" s="31">
        <f t="shared" si="5"/>
        <v>0</v>
      </c>
      <c r="I96" s="31">
        <f t="shared" si="6"/>
        <v>0</v>
      </c>
      <c r="J96" s="31">
        <f t="shared" si="7"/>
        <v>0</v>
      </c>
    </row>
    <row r="97" spans="1:10" ht="14.25" customHeight="1" x14ac:dyDescent="0.25">
      <c r="A97" s="19" t="s">
        <v>15</v>
      </c>
      <c r="B97" s="20">
        <v>1146</v>
      </c>
      <c r="C97" s="20">
        <v>1070</v>
      </c>
      <c r="D97" s="20">
        <v>19</v>
      </c>
      <c r="E97" s="20">
        <v>67</v>
      </c>
      <c r="F97" s="20">
        <v>55</v>
      </c>
      <c r="G97" s="21">
        <f t="shared" si="4"/>
        <v>-36</v>
      </c>
      <c r="H97" s="22">
        <f t="shared" si="5"/>
        <v>1.6074450084602367</v>
      </c>
      <c r="I97" s="22">
        <f t="shared" si="6"/>
        <v>4.6531302876480547</v>
      </c>
      <c r="J97" s="22">
        <f t="shared" si="7"/>
        <v>-3.0456852791878175</v>
      </c>
    </row>
    <row r="99" spans="1:10" x14ac:dyDescent="0.25">
      <c r="A99" s="10" t="s">
        <v>10</v>
      </c>
    </row>
    <row r="100" spans="1:10" x14ac:dyDescent="0.25">
      <c r="A100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L1" sqref="L1"/>
    </sheetView>
  </sheetViews>
  <sheetFormatPr defaultRowHeight="15" x14ac:dyDescent="0.25"/>
  <cols>
    <col min="1" max="1" width="15.7109375" customWidth="1"/>
    <col min="2" max="2" width="7.7109375" customWidth="1"/>
    <col min="3" max="3" width="6.140625" customWidth="1"/>
    <col min="4" max="4" width="6.7109375" customWidth="1"/>
    <col min="5" max="5" width="7.28515625" customWidth="1"/>
    <col min="6" max="6" width="8.42578125" customWidth="1"/>
    <col min="7" max="7" width="5.5703125" customWidth="1"/>
    <col min="8" max="8" width="6.85546875" customWidth="1"/>
    <col min="9" max="9" width="6.28515625" customWidth="1"/>
    <col min="10" max="10" width="8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54" t="s">
        <v>121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6.5" customHeight="1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26" t="s">
        <v>18</v>
      </c>
      <c r="B5" s="27">
        <v>26</v>
      </c>
      <c r="C5" s="27">
        <v>24</v>
      </c>
      <c r="D5" s="27">
        <v>1</v>
      </c>
      <c r="E5" s="27">
        <v>5</v>
      </c>
      <c r="F5" s="27">
        <v>5</v>
      </c>
      <c r="G5" s="23">
        <f t="shared" ref="G5:G68" si="0">D5-F5</f>
        <v>-4</v>
      </c>
      <c r="H5" s="25">
        <f t="shared" ref="H5:H68" si="1">D5/(B5-D5+F5)*100</f>
        <v>3.3333333333333335</v>
      </c>
      <c r="I5" s="25">
        <f t="shared" ref="I5:I68" si="2">F5/(B5-D5+F5)*100</f>
        <v>16.666666666666664</v>
      </c>
      <c r="J5" s="25">
        <f t="shared" ref="J5:J68" si="3">G5/(B5-D5+F5)*100</f>
        <v>-13.333333333333334</v>
      </c>
    </row>
    <row r="6" spans="1:10" x14ac:dyDescent="0.25">
      <c r="A6" s="26" t="s">
        <v>19</v>
      </c>
      <c r="B6" s="27">
        <v>34</v>
      </c>
      <c r="C6" s="27">
        <v>32</v>
      </c>
      <c r="D6" s="27">
        <v>1</v>
      </c>
      <c r="E6" s="27">
        <v>4</v>
      </c>
      <c r="F6" s="27">
        <v>3</v>
      </c>
      <c r="G6" s="23">
        <f t="shared" si="0"/>
        <v>-2</v>
      </c>
      <c r="H6" s="25">
        <f t="shared" si="1"/>
        <v>2.7777777777777777</v>
      </c>
      <c r="I6" s="25">
        <f t="shared" si="2"/>
        <v>8.3333333333333321</v>
      </c>
      <c r="J6" s="25">
        <f t="shared" si="3"/>
        <v>-5.5555555555555554</v>
      </c>
    </row>
    <row r="7" spans="1:10" x14ac:dyDescent="0.25">
      <c r="A7" s="26" t="s">
        <v>20</v>
      </c>
      <c r="B7" s="27">
        <v>37</v>
      </c>
      <c r="C7" s="27">
        <v>35</v>
      </c>
      <c r="D7" s="27">
        <v>0</v>
      </c>
      <c r="E7" s="27">
        <v>5</v>
      </c>
      <c r="F7" s="27">
        <v>4</v>
      </c>
      <c r="G7" s="23">
        <f t="shared" si="0"/>
        <v>-4</v>
      </c>
      <c r="H7" s="25">
        <f t="shared" si="1"/>
        <v>0</v>
      </c>
      <c r="I7" s="25">
        <f t="shared" si="2"/>
        <v>9.7560975609756095</v>
      </c>
      <c r="J7" s="25">
        <f t="shared" si="3"/>
        <v>-9.7560975609756095</v>
      </c>
    </row>
    <row r="8" spans="1:10" x14ac:dyDescent="0.25">
      <c r="A8" s="26" t="s">
        <v>21</v>
      </c>
      <c r="B8" s="27">
        <v>47</v>
      </c>
      <c r="C8" s="27">
        <v>45</v>
      </c>
      <c r="D8" s="27">
        <v>0</v>
      </c>
      <c r="E8" s="27">
        <v>2</v>
      </c>
      <c r="F8" s="27">
        <v>2</v>
      </c>
      <c r="G8" s="23">
        <f t="shared" si="0"/>
        <v>-2</v>
      </c>
      <c r="H8" s="25">
        <f t="shared" si="1"/>
        <v>0</v>
      </c>
      <c r="I8" s="25">
        <f t="shared" si="2"/>
        <v>4.0816326530612246</v>
      </c>
      <c r="J8" s="25">
        <f t="shared" si="3"/>
        <v>-4.0816326530612246</v>
      </c>
    </row>
    <row r="9" spans="1:10" x14ac:dyDescent="0.25">
      <c r="A9" s="26" t="s">
        <v>22</v>
      </c>
      <c r="B9" s="27">
        <v>29</v>
      </c>
      <c r="C9" s="27">
        <v>27</v>
      </c>
      <c r="D9" s="27">
        <v>1</v>
      </c>
      <c r="E9" s="27">
        <v>2</v>
      </c>
      <c r="F9" s="27">
        <v>2</v>
      </c>
      <c r="G9" s="23">
        <f t="shared" si="0"/>
        <v>-1</v>
      </c>
      <c r="H9" s="25">
        <f t="shared" si="1"/>
        <v>3.3333333333333335</v>
      </c>
      <c r="I9" s="25">
        <f t="shared" si="2"/>
        <v>6.666666666666667</v>
      </c>
      <c r="J9" s="25">
        <f t="shared" si="3"/>
        <v>-3.3333333333333335</v>
      </c>
    </row>
    <row r="10" spans="1:10" x14ac:dyDescent="0.25">
      <c r="A10" s="26" t="s">
        <v>23</v>
      </c>
      <c r="B10" s="27">
        <v>40</v>
      </c>
      <c r="C10" s="27">
        <v>36</v>
      </c>
      <c r="D10" s="27">
        <v>4</v>
      </c>
      <c r="E10" s="27">
        <v>6</v>
      </c>
      <c r="F10" s="27">
        <v>5</v>
      </c>
      <c r="G10" s="23">
        <f t="shared" si="0"/>
        <v>-1</v>
      </c>
      <c r="H10" s="25">
        <f t="shared" si="1"/>
        <v>9.7560975609756095</v>
      </c>
      <c r="I10" s="25">
        <f t="shared" si="2"/>
        <v>12.195121951219512</v>
      </c>
      <c r="J10" s="25">
        <f t="shared" si="3"/>
        <v>-2.4390243902439024</v>
      </c>
    </row>
    <row r="11" spans="1:10" x14ac:dyDescent="0.25">
      <c r="A11" s="26" t="s">
        <v>24</v>
      </c>
      <c r="B11" s="27">
        <v>22</v>
      </c>
      <c r="C11" s="27">
        <v>19</v>
      </c>
      <c r="D11" s="27">
        <v>0</v>
      </c>
      <c r="E11" s="27">
        <v>0</v>
      </c>
      <c r="F11" s="27">
        <v>0</v>
      </c>
      <c r="G11" s="23">
        <f t="shared" si="0"/>
        <v>0</v>
      </c>
      <c r="H11" s="25">
        <f t="shared" si="1"/>
        <v>0</v>
      </c>
      <c r="I11" s="25">
        <f t="shared" si="2"/>
        <v>0</v>
      </c>
      <c r="J11" s="25">
        <f t="shared" si="3"/>
        <v>0</v>
      </c>
    </row>
    <row r="12" spans="1:10" x14ac:dyDescent="0.25">
      <c r="A12" s="26" t="s">
        <v>25</v>
      </c>
      <c r="B12" s="27">
        <v>8</v>
      </c>
      <c r="C12" s="27">
        <v>7</v>
      </c>
      <c r="D12" s="27">
        <v>0</v>
      </c>
      <c r="E12" s="27">
        <v>0</v>
      </c>
      <c r="F12" s="27">
        <v>0</v>
      </c>
      <c r="G12" s="23">
        <f t="shared" si="0"/>
        <v>0</v>
      </c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6" t="s">
        <v>26</v>
      </c>
      <c r="B13" s="27">
        <v>16</v>
      </c>
      <c r="C13" s="27">
        <v>16</v>
      </c>
      <c r="D13" s="27">
        <v>0</v>
      </c>
      <c r="E13" s="27">
        <v>2</v>
      </c>
      <c r="F13" s="27">
        <v>2</v>
      </c>
      <c r="G13" s="23">
        <f t="shared" si="0"/>
        <v>-2</v>
      </c>
      <c r="H13" s="25">
        <f t="shared" si="1"/>
        <v>0</v>
      </c>
      <c r="I13" s="25">
        <f t="shared" si="2"/>
        <v>11.111111111111111</v>
      </c>
      <c r="J13" s="25">
        <f t="shared" si="3"/>
        <v>-11.111111111111111</v>
      </c>
    </row>
    <row r="14" spans="1:10" x14ac:dyDescent="0.25">
      <c r="A14" s="26" t="s">
        <v>27</v>
      </c>
      <c r="B14" s="27">
        <v>36</v>
      </c>
      <c r="C14" s="27">
        <v>30</v>
      </c>
      <c r="D14" s="27">
        <v>1</v>
      </c>
      <c r="E14" s="27">
        <v>1</v>
      </c>
      <c r="F14" s="27">
        <v>1</v>
      </c>
      <c r="G14" s="23">
        <f t="shared" si="0"/>
        <v>0</v>
      </c>
      <c r="H14" s="25">
        <f t="shared" si="1"/>
        <v>2.7777777777777777</v>
      </c>
      <c r="I14" s="25">
        <f t="shared" si="2"/>
        <v>2.7777777777777777</v>
      </c>
      <c r="J14" s="25">
        <f t="shared" si="3"/>
        <v>0</v>
      </c>
    </row>
    <row r="15" spans="1:10" x14ac:dyDescent="0.25">
      <c r="A15" s="26" t="s">
        <v>28</v>
      </c>
      <c r="B15" s="27">
        <v>49</v>
      </c>
      <c r="C15" s="27">
        <v>44</v>
      </c>
      <c r="D15" s="27">
        <v>6</v>
      </c>
      <c r="E15" s="27">
        <v>4</v>
      </c>
      <c r="F15" s="27">
        <v>4</v>
      </c>
      <c r="G15" s="23">
        <f t="shared" si="0"/>
        <v>2</v>
      </c>
      <c r="H15" s="25">
        <f t="shared" si="1"/>
        <v>12.76595744680851</v>
      </c>
      <c r="I15" s="25">
        <f t="shared" si="2"/>
        <v>8.5106382978723403</v>
      </c>
      <c r="J15" s="25">
        <f t="shared" si="3"/>
        <v>4.2553191489361701</v>
      </c>
    </row>
    <row r="16" spans="1:10" x14ac:dyDescent="0.25">
      <c r="A16" s="26" t="s">
        <v>29</v>
      </c>
      <c r="B16" s="27">
        <v>16</v>
      </c>
      <c r="C16" s="27">
        <v>16</v>
      </c>
      <c r="D16" s="27">
        <v>2</v>
      </c>
      <c r="E16" s="27">
        <v>3</v>
      </c>
      <c r="F16" s="27">
        <v>2</v>
      </c>
      <c r="G16" s="23">
        <f t="shared" si="0"/>
        <v>0</v>
      </c>
      <c r="H16" s="25">
        <f t="shared" si="1"/>
        <v>12.5</v>
      </c>
      <c r="I16" s="25">
        <f t="shared" si="2"/>
        <v>12.5</v>
      </c>
      <c r="J16" s="25">
        <f t="shared" si="3"/>
        <v>0</v>
      </c>
    </row>
    <row r="17" spans="1:10" x14ac:dyDescent="0.25">
      <c r="A17" s="26" t="s">
        <v>30</v>
      </c>
      <c r="B17" s="27">
        <v>15</v>
      </c>
      <c r="C17" s="27">
        <v>13</v>
      </c>
      <c r="D17" s="27">
        <v>0</v>
      </c>
      <c r="E17" s="27">
        <v>1</v>
      </c>
      <c r="F17" s="27">
        <v>1</v>
      </c>
      <c r="G17" s="23">
        <f t="shared" si="0"/>
        <v>-1</v>
      </c>
      <c r="H17" s="25">
        <f t="shared" si="1"/>
        <v>0</v>
      </c>
      <c r="I17" s="25">
        <f t="shared" si="2"/>
        <v>6.25</v>
      </c>
      <c r="J17" s="25">
        <f t="shared" si="3"/>
        <v>-6.25</v>
      </c>
    </row>
    <row r="18" spans="1:10" x14ac:dyDescent="0.25">
      <c r="A18" s="26" t="s">
        <v>31</v>
      </c>
      <c r="B18" s="27">
        <v>53</v>
      </c>
      <c r="C18" s="27">
        <v>52</v>
      </c>
      <c r="D18" s="27">
        <v>3</v>
      </c>
      <c r="E18" s="27">
        <v>5</v>
      </c>
      <c r="F18" s="27">
        <v>5</v>
      </c>
      <c r="G18" s="23">
        <f t="shared" si="0"/>
        <v>-2</v>
      </c>
      <c r="H18" s="25">
        <f t="shared" si="1"/>
        <v>5.4545454545454541</v>
      </c>
      <c r="I18" s="25">
        <f t="shared" si="2"/>
        <v>9.0909090909090917</v>
      </c>
      <c r="J18" s="25">
        <f t="shared" si="3"/>
        <v>-3.6363636363636362</v>
      </c>
    </row>
    <row r="19" spans="1:10" x14ac:dyDescent="0.25">
      <c r="A19" s="26" t="s">
        <v>32</v>
      </c>
      <c r="B19" s="27">
        <v>24</v>
      </c>
      <c r="C19" s="27">
        <v>23</v>
      </c>
      <c r="D19" s="27">
        <v>0</v>
      </c>
      <c r="E19" s="27">
        <v>1</v>
      </c>
      <c r="F19" s="27">
        <v>1</v>
      </c>
      <c r="G19" s="23">
        <f t="shared" si="0"/>
        <v>-1</v>
      </c>
      <c r="H19" s="25">
        <f t="shared" si="1"/>
        <v>0</v>
      </c>
      <c r="I19" s="25">
        <f t="shared" si="2"/>
        <v>4</v>
      </c>
      <c r="J19" s="25">
        <f t="shared" si="3"/>
        <v>-4</v>
      </c>
    </row>
    <row r="20" spans="1:10" x14ac:dyDescent="0.25">
      <c r="A20" s="26" t="s">
        <v>33</v>
      </c>
      <c r="B20" s="27">
        <v>118</v>
      </c>
      <c r="C20" s="27">
        <v>109</v>
      </c>
      <c r="D20" s="27">
        <v>8</v>
      </c>
      <c r="E20" s="27">
        <v>12</v>
      </c>
      <c r="F20" s="27">
        <v>9</v>
      </c>
      <c r="G20" s="23">
        <f t="shared" si="0"/>
        <v>-1</v>
      </c>
      <c r="H20" s="25">
        <f t="shared" si="1"/>
        <v>6.7226890756302522</v>
      </c>
      <c r="I20" s="25">
        <f t="shared" si="2"/>
        <v>7.5630252100840334</v>
      </c>
      <c r="J20" s="25">
        <f t="shared" si="3"/>
        <v>-0.84033613445378152</v>
      </c>
    </row>
    <row r="21" spans="1:10" x14ac:dyDescent="0.25">
      <c r="A21" s="26" t="s">
        <v>34</v>
      </c>
      <c r="B21" s="27">
        <v>11</v>
      </c>
      <c r="C21" s="27">
        <v>11</v>
      </c>
      <c r="D21" s="27">
        <v>0</v>
      </c>
      <c r="E21" s="27">
        <v>0</v>
      </c>
      <c r="F21" s="27">
        <v>0</v>
      </c>
      <c r="G21" s="23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6" t="s">
        <v>35</v>
      </c>
      <c r="B22" s="27">
        <v>19</v>
      </c>
      <c r="C22" s="27">
        <v>15</v>
      </c>
      <c r="D22" s="27">
        <v>1</v>
      </c>
      <c r="E22" s="27">
        <v>3</v>
      </c>
      <c r="F22" s="27">
        <v>3</v>
      </c>
      <c r="G22" s="23">
        <f t="shared" si="0"/>
        <v>-2</v>
      </c>
      <c r="H22" s="25">
        <f t="shared" si="1"/>
        <v>4.7619047619047619</v>
      </c>
      <c r="I22" s="25">
        <f t="shared" si="2"/>
        <v>14.285714285714285</v>
      </c>
      <c r="J22" s="25">
        <f t="shared" si="3"/>
        <v>-9.5238095238095237</v>
      </c>
    </row>
    <row r="23" spans="1:10" x14ac:dyDescent="0.25">
      <c r="A23" s="26" t="s">
        <v>36</v>
      </c>
      <c r="B23" s="27">
        <v>71</v>
      </c>
      <c r="C23" s="27">
        <v>66</v>
      </c>
      <c r="D23" s="27">
        <v>2</v>
      </c>
      <c r="E23" s="27">
        <v>5</v>
      </c>
      <c r="F23" s="27">
        <v>4</v>
      </c>
      <c r="G23" s="23">
        <f t="shared" si="0"/>
        <v>-2</v>
      </c>
      <c r="H23" s="25">
        <f t="shared" si="1"/>
        <v>2.7397260273972601</v>
      </c>
      <c r="I23" s="25">
        <f t="shared" si="2"/>
        <v>5.4794520547945202</v>
      </c>
      <c r="J23" s="25">
        <f t="shared" si="3"/>
        <v>-2.7397260273972601</v>
      </c>
    </row>
    <row r="24" spans="1:10" x14ac:dyDescent="0.25">
      <c r="A24" s="26" t="s">
        <v>37</v>
      </c>
      <c r="B24" s="27">
        <v>60</v>
      </c>
      <c r="C24" s="27">
        <v>54</v>
      </c>
      <c r="D24" s="27">
        <v>3</v>
      </c>
      <c r="E24" s="27">
        <v>1</v>
      </c>
      <c r="F24" s="27">
        <v>1</v>
      </c>
      <c r="G24" s="23">
        <f t="shared" si="0"/>
        <v>2</v>
      </c>
      <c r="H24" s="25">
        <f t="shared" si="1"/>
        <v>5.1724137931034484</v>
      </c>
      <c r="I24" s="25">
        <f t="shared" si="2"/>
        <v>1.7241379310344827</v>
      </c>
      <c r="J24" s="25">
        <f t="shared" si="3"/>
        <v>3.4482758620689653</v>
      </c>
    </row>
    <row r="25" spans="1:10" x14ac:dyDescent="0.25">
      <c r="A25" s="26" t="s">
        <v>38</v>
      </c>
      <c r="B25" s="27">
        <v>15</v>
      </c>
      <c r="C25" s="27">
        <v>15</v>
      </c>
      <c r="D25" s="27">
        <v>0</v>
      </c>
      <c r="E25" s="27">
        <v>1</v>
      </c>
      <c r="F25" s="27">
        <v>1</v>
      </c>
      <c r="G25" s="23">
        <f t="shared" si="0"/>
        <v>-1</v>
      </c>
      <c r="H25" s="25">
        <f t="shared" si="1"/>
        <v>0</v>
      </c>
      <c r="I25" s="25">
        <f t="shared" si="2"/>
        <v>6.25</v>
      </c>
      <c r="J25" s="25">
        <f t="shared" si="3"/>
        <v>-6.25</v>
      </c>
    </row>
    <row r="26" spans="1:10" x14ac:dyDescent="0.25">
      <c r="A26" s="26" t="s">
        <v>39</v>
      </c>
      <c r="B26" s="27">
        <v>109</v>
      </c>
      <c r="C26" s="27">
        <v>100</v>
      </c>
      <c r="D26" s="27">
        <v>2</v>
      </c>
      <c r="E26" s="27">
        <v>2</v>
      </c>
      <c r="F26" s="27">
        <v>2</v>
      </c>
      <c r="G26" s="23">
        <f t="shared" si="0"/>
        <v>0</v>
      </c>
      <c r="H26" s="25">
        <f t="shared" si="1"/>
        <v>1.834862385321101</v>
      </c>
      <c r="I26" s="25">
        <f t="shared" si="2"/>
        <v>1.834862385321101</v>
      </c>
      <c r="J26" s="25">
        <f t="shared" si="3"/>
        <v>0</v>
      </c>
    </row>
    <row r="27" spans="1:10" x14ac:dyDescent="0.25">
      <c r="A27" s="26" t="s">
        <v>40</v>
      </c>
      <c r="B27" s="27">
        <v>36</v>
      </c>
      <c r="C27" s="27">
        <v>33</v>
      </c>
      <c r="D27" s="27">
        <v>2</v>
      </c>
      <c r="E27" s="27">
        <v>2</v>
      </c>
      <c r="F27" s="27">
        <v>2</v>
      </c>
      <c r="G27" s="23">
        <f t="shared" si="0"/>
        <v>0</v>
      </c>
      <c r="H27" s="25">
        <f t="shared" si="1"/>
        <v>5.5555555555555554</v>
      </c>
      <c r="I27" s="25">
        <f t="shared" si="2"/>
        <v>5.5555555555555554</v>
      </c>
      <c r="J27" s="25">
        <f t="shared" si="3"/>
        <v>0</v>
      </c>
    </row>
    <row r="28" spans="1:10" x14ac:dyDescent="0.25">
      <c r="A28" s="26" t="s">
        <v>41</v>
      </c>
      <c r="B28" s="27">
        <v>25</v>
      </c>
      <c r="C28" s="27">
        <v>24</v>
      </c>
      <c r="D28" s="27">
        <v>2</v>
      </c>
      <c r="E28" s="27">
        <v>1</v>
      </c>
      <c r="F28" s="27">
        <v>1</v>
      </c>
      <c r="G28" s="23">
        <f t="shared" si="0"/>
        <v>1</v>
      </c>
      <c r="H28" s="25">
        <f t="shared" si="1"/>
        <v>8.3333333333333321</v>
      </c>
      <c r="I28" s="25">
        <f t="shared" si="2"/>
        <v>4.1666666666666661</v>
      </c>
      <c r="J28" s="25">
        <f t="shared" si="3"/>
        <v>4.1666666666666661</v>
      </c>
    </row>
    <row r="29" spans="1:10" x14ac:dyDescent="0.25">
      <c r="A29" s="26" t="s">
        <v>42</v>
      </c>
      <c r="B29" s="27">
        <v>13</v>
      </c>
      <c r="C29" s="27">
        <v>13</v>
      </c>
      <c r="D29" s="27">
        <v>1</v>
      </c>
      <c r="E29" s="27">
        <v>1</v>
      </c>
      <c r="F29" s="27">
        <v>1</v>
      </c>
      <c r="G29" s="23">
        <f t="shared" si="0"/>
        <v>0</v>
      </c>
      <c r="H29" s="25">
        <f t="shared" si="1"/>
        <v>7.6923076923076925</v>
      </c>
      <c r="I29" s="25">
        <f t="shared" si="2"/>
        <v>7.6923076923076925</v>
      </c>
      <c r="J29" s="25">
        <f t="shared" si="3"/>
        <v>0</v>
      </c>
    </row>
    <row r="30" spans="1:10" x14ac:dyDescent="0.25">
      <c r="A30" s="26" t="s">
        <v>43</v>
      </c>
      <c r="B30" s="27">
        <v>37</v>
      </c>
      <c r="C30" s="27">
        <v>32</v>
      </c>
      <c r="D30" s="27">
        <v>1</v>
      </c>
      <c r="E30" s="27">
        <v>1</v>
      </c>
      <c r="F30" s="27">
        <v>1</v>
      </c>
      <c r="G30" s="23">
        <f t="shared" si="0"/>
        <v>0</v>
      </c>
      <c r="H30" s="25">
        <f t="shared" si="1"/>
        <v>2.7027027027027026</v>
      </c>
      <c r="I30" s="25">
        <f t="shared" si="2"/>
        <v>2.7027027027027026</v>
      </c>
      <c r="J30" s="25">
        <f t="shared" si="3"/>
        <v>0</v>
      </c>
    </row>
    <row r="31" spans="1:10" x14ac:dyDescent="0.25">
      <c r="A31" s="26" t="s">
        <v>44</v>
      </c>
      <c r="B31" s="27">
        <v>27</v>
      </c>
      <c r="C31" s="27">
        <v>26</v>
      </c>
      <c r="D31" s="27">
        <v>1</v>
      </c>
      <c r="E31" s="27">
        <v>2</v>
      </c>
      <c r="F31" s="27">
        <v>2</v>
      </c>
      <c r="G31" s="23">
        <f t="shared" si="0"/>
        <v>-1</v>
      </c>
      <c r="H31" s="25">
        <f t="shared" si="1"/>
        <v>3.5714285714285712</v>
      </c>
      <c r="I31" s="25">
        <f t="shared" si="2"/>
        <v>7.1428571428571423</v>
      </c>
      <c r="J31" s="25">
        <f t="shared" si="3"/>
        <v>-3.5714285714285712</v>
      </c>
    </row>
    <row r="32" spans="1:10" x14ac:dyDescent="0.25">
      <c r="A32" s="26" t="s">
        <v>45</v>
      </c>
      <c r="B32" s="27">
        <v>28</v>
      </c>
      <c r="C32" s="27">
        <v>26</v>
      </c>
      <c r="D32" s="27">
        <v>1</v>
      </c>
      <c r="E32" s="27">
        <v>1</v>
      </c>
      <c r="F32" s="27">
        <v>1</v>
      </c>
      <c r="G32" s="23">
        <f t="shared" si="0"/>
        <v>0</v>
      </c>
      <c r="H32" s="25">
        <f t="shared" si="1"/>
        <v>3.5714285714285712</v>
      </c>
      <c r="I32" s="25">
        <f t="shared" si="2"/>
        <v>3.5714285714285712</v>
      </c>
      <c r="J32" s="25">
        <f t="shared" si="3"/>
        <v>0</v>
      </c>
    </row>
    <row r="33" spans="1:10" x14ac:dyDescent="0.25">
      <c r="A33" s="26" t="s">
        <v>46</v>
      </c>
      <c r="B33" s="27">
        <v>139</v>
      </c>
      <c r="C33" s="27">
        <v>129</v>
      </c>
      <c r="D33" s="27">
        <v>2</v>
      </c>
      <c r="E33" s="27">
        <v>11</v>
      </c>
      <c r="F33" s="27">
        <v>10</v>
      </c>
      <c r="G33" s="23">
        <f t="shared" si="0"/>
        <v>-8</v>
      </c>
      <c r="H33" s="25">
        <f t="shared" si="1"/>
        <v>1.3605442176870748</v>
      </c>
      <c r="I33" s="25">
        <f t="shared" si="2"/>
        <v>6.8027210884353746</v>
      </c>
      <c r="J33" s="25">
        <f t="shared" si="3"/>
        <v>-5.4421768707482991</v>
      </c>
    </row>
    <row r="34" spans="1:10" x14ac:dyDescent="0.25">
      <c r="A34" s="26" t="s">
        <v>47</v>
      </c>
      <c r="B34" s="27">
        <v>85</v>
      </c>
      <c r="C34" s="27">
        <v>74</v>
      </c>
      <c r="D34" s="27">
        <v>5</v>
      </c>
      <c r="E34" s="27">
        <v>5</v>
      </c>
      <c r="F34" s="27">
        <v>5</v>
      </c>
      <c r="G34" s="23">
        <f t="shared" si="0"/>
        <v>0</v>
      </c>
      <c r="H34" s="25">
        <f t="shared" si="1"/>
        <v>5.8823529411764701</v>
      </c>
      <c r="I34" s="25">
        <f t="shared" si="2"/>
        <v>5.8823529411764701</v>
      </c>
      <c r="J34" s="25">
        <f t="shared" si="3"/>
        <v>0</v>
      </c>
    </row>
    <row r="35" spans="1:10" x14ac:dyDescent="0.25">
      <c r="A35" s="26" t="s">
        <v>48</v>
      </c>
      <c r="B35" s="27">
        <v>308</v>
      </c>
      <c r="C35" s="27">
        <v>266</v>
      </c>
      <c r="D35" s="27">
        <v>15</v>
      </c>
      <c r="E35" s="27">
        <v>23</v>
      </c>
      <c r="F35" s="27">
        <v>23</v>
      </c>
      <c r="G35" s="23">
        <f t="shared" si="0"/>
        <v>-8</v>
      </c>
      <c r="H35" s="25">
        <f t="shared" si="1"/>
        <v>4.7468354430379751</v>
      </c>
      <c r="I35" s="25">
        <f t="shared" si="2"/>
        <v>7.2784810126582276</v>
      </c>
      <c r="J35" s="25">
        <f t="shared" si="3"/>
        <v>-2.5316455696202533</v>
      </c>
    </row>
    <row r="36" spans="1:10" x14ac:dyDescent="0.25">
      <c r="A36" s="26" t="s">
        <v>49</v>
      </c>
      <c r="B36" s="27">
        <v>6</v>
      </c>
      <c r="C36" s="27">
        <v>6</v>
      </c>
      <c r="D36" s="27">
        <v>0</v>
      </c>
      <c r="E36" s="27">
        <v>0</v>
      </c>
      <c r="F36" s="27">
        <v>0</v>
      </c>
      <c r="G36" s="23">
        <f t="shared" si="0"/>
        <v>0</v>
      </c>
      <c r="H36" s="25">
        <f t="shared" si="1"/>
        <v>0</v>
      </c>
      <c r="I36" s="25">
        <f t="shared" si="2"/>
        <v>0</v>
      </c>
      <c r="J36" s="25">
        <f t="shared" si="3"/>
        <v>0</v>
      </c>
    </row>
    <row r="37" spans="1:10" x14ac:dyDescent="0.25">
      <c r="A37" s="26" t="s">
        <v>50</v>
      </c>
      <c r="B37" s="27">
        <v>22</v>
      </c>
      <c r="C37" s="27">
        <v>21</v>
      </c>
      <c r="D37" s="27">
        <v>0</v>
      </c>
      <c r="E37" s="27">
        <v>1</v>
      </c>
      <c r="F37" s="27">
        <v>1</v>
      </c>
      <c r="G37" s="23">
        <f t="shared" si="0"/>
        <v>-1</v>
      </c>
      <c r="H37" s="25">
        <f t="shared" si="1"/>
        <v>0</v>
      </c>
      <c r="I37" s="25">
        <f t="shared" si="2"/>
        <v>4.3478260869565215</v>
      </c>
      <c r="J37" s="25">
        <f t="shared" si="3"/>
        <v>-4.3478260869565215</v>
      </c>
    </row>
    <row r="38" spans="1:10" x14ac:dyDescent="0.25">
      <c r="A38" s="26" t="s">
        <v>51</v>
      </c>
      <c r="B38" s="27">
        <v>22</v>
      </c>
      <c r="C38" s="27">
        <v>20</v>
      </c>
      <c r="D38" s="27">
        <v>0</v>
      </c>
      <c r="E38" s="27">
        <v>6</v>
      </c>
      <c r="F38" s="27">
        <v>6</v>
      </c>
      <c r="G38" s="23">
        <f t="shared" si="0"/>
        <v>-6</v>
      </c>
      <c r="H38" s="25">
        <f t="shared" si="1"/>
        <v>0</v>
      </c>
      <c r="I38" s="25">
        <f t="shared" si="2"/>
        <v>21.428571428571427</v>
      </c>
      <c r="J38" s="25">
        <f t="shared" si="3"/>
        <v>-21.428571428571427</v>
      </c>
    </row>
    <row r="39" spans="1:10" x14ac:dyDescent="0.25">
      <c r="A39" s="26" t="s">
        <v>52</v>
      </c>
      <c r="B39" s="27">
        <v>1040</v>
      </c>
      <c r="C39" s="27">
        <v>902</v>
      </c>
      <c r="D39" s="27">
        <v>61</v>
      </c>
      <c r="E39" s="27">
        <v>77</v>
      </c>
      <c r="F39" s="27">
        <v>67</v>
      </c>
      <c r="G39" s="23">
        <f t="shared" si="0"/>
        <v>-6</v>
      </c>
      <c r="H39" s="25">
        <f t="shared" si="1"/>
        <v>5.8317399617590828</v>
      </c>
      <c r="I39" s="25">
        <f t="shared" si="2"/>
        <v>6.4053537284894837</v>
      </c>
      <c r="J39" s="25">
        <f t="shared" si="3"/>
        <v>-0.57361376673040154</v>
      </c>
    </row>
    <row r="40" spans="1:10" x14ac:dyDescent="0.25">
      <c r="A40" s="26" t="s">
        <v>53</v>
      </c>
      <c r="B40" s="27">
        <v>42</v>
      </c>
      <c r="C40" s="27">
        <v>36</v>
      </c>
      <c r="D40" s="27">
        <v>3</v>
      </c>
      <c r="E40" s="27">
        <v>5</v>
      </c>
      <c r="F40" s="27">
        <v>4</v>
      </c>
      <c r="G40" s="23">
        <f t="shared" si="0"/>
        <v>-1</v>
      </c>
      <c r="H40" s="25">
        <f t="shared" si="1"/>
        <v>6.9767441860465116</v>
      </c>
      <c r="I40" s="25">
        <f t="shared" si="2"/>
        <v>9.3023255813953494</v>
      </c>
      <c r="J40" s="25">
        <f t="shared" si="3"/>
        <v>-2.3255813953488373</v>
      </c>
    </row>
    <row r="41" spans="1:10" x14ac:dyDescent="0.25">
      <c r="A41" s="26" t="s">
        <v>54</v>
      </c>
      <c r="B41" s="27">
        <v>79</v>
      </c>
      <c r="C41" s="27">
        <v>74</v>
      </c>
      <c r="D41" s="27">
        <v>3</v>
      </c>
      <c r="E41" s="27">
        <v>4</v>
      </c>
      <c r="F41" s="27">
        <v>4</v>
      </c>
      <c r="G41" s="23">
        <f t="shared" si="0"/>
        <v>-1</v>
      </c>
      <c r="H41" s="25">
        <f t="shared" si="1"/>
        <v>3.75</v>
      </c>
      <c r="I41" s="25">
        <f t="shared" si="2"/>
        <v>5</v>
      </c>
      <c r="J41" s="25">
        <f t="shared" si="3"/>
        <v>-1.25</v>
      </c>
    </row>
    <row r="42" spans="1:10" x14ac:dyDescent="0.25">
      <c r="A42" s="26" t="s">
        <v>55</v>
      </c>
      <c r="B42" s="27">
        <v>52</v>
      </c>
      <c r="C42" s="27">
        <v>45</v>
      </c>
      <c r="D42" s="27">
        <v>3</v>
      </c>
      <c r="E42" s="27">
        <v>6</v>
      </c>
      <c r="F42" s="27">
        <v>6</v>
      </c>
      <c r="G42" s="23">
        <f t="shared" si="0"/>
        <v>-3</v>
      </c>
      <c r="H42" s="25">
        <f t="shared" si="1"/>
        <v>5.4545454545454541</v>
      </c>
      <c r="I42" s="25">
        <f t="shared" si="2"/>
        <v>10.909090909090908</v>
      </c>
      <c r="J42" s="25">
        <f t="shared" si="3"/>
        <v>-5.4545454545454541</v>
      </c>
    </row>
    <row r="43" spans="1:10" x14ac:dyDescent="0.25">
      <c r="A43" s="26" t="s">
        <v>56</v>
      </c>
      <c r="B43" s="27">
        <v>102</v>
      </c>
      <c r="C43" s="27">
        <v>96</v>
      </c>
      <c r="D43" s="27">
        <v>5</v>
      </c>
      <c r="E43" s="27">
        <v>9</v>
      </c>
      <c r="F43" s="27">
        <v>8</v>
      </c>
      <c r="G43" s="23">
        <f t="shared" si="0"/>
        <v>-3</v>
      </c>
      <c r="H43" s="25">
        <f t="shared" si="1"/>
        <v>4.7619047619047619</v>
      </c>
      <c r="I43" s="25">
        <f t="shared" si="2"/>
        <v>7.6190476190476195</v>
      </c>
      <c r="J43" s="25">
        <f t="shared" si="3"/>
        <v>-2.8571428571428572</v>
      </c>
    </row>
    <row r="44" spans="1:10" x14ac:dyDescent="0.25">
      <c r="A44" s="26" t="s">
        <v>57</v>
      </c>
      <c r="B44" s="27">
        <v>46</v>
      </c>
      <c r="C44" s="27">
        <v>43</v>
      </c>
      <c r="D44" s="27">
        <v>2</v>
      </c>
      <c r="E44" s="27">
        <v>3</v>
      </c>
      <c r="F44" s="27">
        <v>3</v>
      </c>
      <c r="G44" s="23">
        <f t="shared" si="0"/>
        <v>-1</v>
      </c>
      <c r="H44" s="25">
        <f t="shared" si="1"/>
        <v>4.2553191489361701</v>
      </c>
      <c r="I44" s="25">
        <f t="shared" si="2"/>
        <v>6.3829787234042552</v>
      </c>
      <c r="J44" s="25">
        <f t="shared" si="3"/>
        <v>-2.1276595744680851</v>
      </c>
    </row>
    <row r="45" spans="1:10" x14ac:dyDescent="0.25">
      <c r="A45" s="26" t="s">
        <v>58</v>
      </c>
      <c r="B45" s="27">
        <v>13</v>
      </c>
      <c r="C45" s="27">
        <v>12</v>
      </c>
      <c r="D45" s="27">
        <v>1</v>
      </c>
      <c r="E45" s="27">
        <v>0</v>
      </c>
      <c r="F45" s="27">
        <v>0</v>
      </c>
      <c r="G45" s="23">
        <f t="shared" si="0"/>
        <v>1</v>
      </c>
      <c r="H45" s="25">
        <f t="shared" si="1"/>
        <v>8.3333333333333321</v>
      </c>
      <c r="I45" s="25">
        <f t="shared" si="2"/>
        <v>0</v>
      </c>
      <c r="J45" s="25">
        <f t="shared" si="3"/>
        <v>8.3333333333333321</v>
      </c>
    </row>
    <row r="46" spans="1:10" x14ac:dyDescent="0.25">
      <c r="A46" s="26" t="s">
        <v>59</v>
      </c>
      <c r="B46" s="27">
        <v>45</v>
      </c>
      <c r="C46" s="27">
        <v>41</v>
      </c>
      <c r="D46" s="27">
        <v>2</v>
      </c>
      <c r="E46" s="27">
        <v>6</v>
      </c>
      <c r="F46" s="27">
        <v>6</v>
      </c>
      <c r="G46" s="23">
        <f t="shared" si="0"/>
        <v>-4</v>
      </c>
      <c r="H46" s="25">
        <f t="shared" si="1"/>
        <v>4.0816326530612246</v>
      </c>
      <c r="I46" s="25">
        <f t="shared" si="2"/>
        <v>12.244897959183673</v>
      </c>
      <c r="J46" s="25">
        <f t="shared" si="3"/>
        <v>-8.1632653061224492</v>
      </c>
    </row>
    <row r="47" spans="1:10" x14ac:dyDescent="0.25">
      <c r="A47" s="26" t="s">
        <v>60</v>
      </c>
      <c r="B47" s="27">
        <v>144</v>
      </c>
      <c r="C47" s="27">
        <v>134</v>
      </c>
      <c r="D47" s="27">
        <v>5</v>
      </c>
      <c r="E47" s="27">
        <v>13</v>
      </c>
      <c r="F47" s="27">
        <v>12</v>
      </c>
      <c r="G47" s="23">
        <f t="shared" si="0"/>
        <v>-7</v>
      </c>
      <c r="H47" s="25">
        <f t="shared" si="1"/>
        <v>3.3112582781456954</v>
      </c>
      <c r="I47" s="25">
        <f t="shared" si="2"/>
        <v>7.9470198675496695</v>
      </c>
      <c r="J47" s="25">
        <f t="shared" si="3"/>
        <v>-4.6357615894039732</v>
      </c>
    </row>
    <row r="48" spans="1:10" x14ac:dyDescent="0.25">
      <c r="A48" s="26" t="s">
        <v>61</v>
      </c>
      <c r="B48" s="27">
        <v>31</v>
      </c>
      <c r="C48" s="27">
        <v>30</v>
      </c>
      <c r="D48" s="27">
        <v>3</v>
      </c>
      <c r="E48" s="27">
        <v>5</v>
      </c>
      <c r="F48" s="27">
        <v>5</v>
      </c>
      <c r="G48" s="23">
        <f t="shared" si="0"/>
        <v>-2</v>
      </c>
      <c r="H48" s="25">
        <f t="shared" si="1"/>
        <v>9.0909090909090917</v>
      </c>
      <c r="I48" s="25">
        <f t="shared" si="2"/>
        <v>15.151515151515152</v>
      </c>
      <c r="J48" s="25">
        <f t="shared" si="3"/>
        <v>-6.0606060606060606</v>
      </c>
    </row>
    <row r="49" spans="1:10" x14ac:dyDescent="0.25">
      <c r="A49" s="26" t="s">
        <v>62</v>
      </c>
      <c r="B49" s="27">
        <v>7</v>
      </c>
      <c r="C49" s="27">
        <v>7</v>
      </c>
      <c r="D49" s="27">
        <v>0</v>
      </c>
      <c r="E49" s="27">
        <v>3</v>
      </c>
      <c r="F49" s="27">
        <v>3</v>
      </c>
      <c r="G49" s="23">
        <f t="shared" si="0"/>
        <v>-3</v>
      </c>
      <c r="H49" s="25">
        <f t="shared" si="1"/>
        <v>0</v>
      </c>
      <c r="I49" s="25">
        <f t="shared" si="2"/>
        <v>30</v>
      </c>
      <c r="J49" s="25">
        <f t="shared" si="3"/>
        <v>-30</v>
      </c>
    </row>
    <row r="50" spans="1:10" x14ac:dyDescent="0.25">
      <c r="A50" s="26" t="s">
        <v>63</v>
      </c>
      <c r="B50" s="27">
        <v>11</v>
      </c>
      <c r="C50" s="27">
        <v>10</v>
      </c>
      <c r="D50" s="27">
        <v>2</v>
      </c>
      <c r="E50" s="27">
        <v>3</v>
      </c>
      <c r="F50" s="27">
        <v>3</v>
      </c>
      <c r="G50" s="23">
        <f t="shared" si="0"/>
        <v>-1</v>
      </c>
      <c r="H50" s="25">
        <f t="shared" si="1"/>
        <v>16.666666666666664</v>
      </c>
      <c r="I50" s="25">
        <f t="shared" si="2"/>
        <v>25</v>
      </c>
      <c r="J50" s="25">
        <f t="shared" si="3"/>
        <v>-8.3333333333333321</v>
      </c>
    </row>
    <row r="51" spans="1:10" x14ac:dyDescent="0.25">
      <c r="A51" s="26" t="s">
        <v>64</v>
      </c>
      <c r="B51" s="27">
        <v>33</v>
      </c>
      <c r="C51" s="27">
        <v>30</v>
      </c>
      <c r="D51" s="27">
        <v>2</v>
      </c>
      <c r="E51" s="27">
        <v>1</v>
      </c>
      <c r="F51" s="27">
        <v>1</v>
      </c>
      <c r="G51" s="23">
        <f t="shared" si="0"/>
        <v>1</v>
      </c>
      <c r="H51" s="25">
        <f t="shared" si="1"/>
        <v>6.25</v>
      </c>
      <c r="I51" s="25">
        <f t="shared" si="2"/>
        <v>3.125</v>
      </c>
      <c r="J51" s="25">
        <f t="shared" si="3"/>
        <v>3.125</v>
      </c>
    </row>
    <row r="52" spans="1:10" x14ac:dyDescent="0.25">
      <c r="A52" s="26" t="s">
        <v>65</v>
      </c>
      <c r="B52" s="27">
        <v>51</v>
      </c>
      <c r="C52" s="27">
        <v>45</v>
      </c>
      <c r="D52" s="27">
        <v>1</v>
      </c>
      <c r="E52" s="27">
        <v>4</v>
      </c>
      <c r="F52" s="27">
        <v>4</v>
      </c>
      <c r="G52" s="23">
        <f t="shared" si="0"/>
        <v>-3</v>
      </c>
      <c r="H52" s="25">
        <f t="shared" si="1"/>
        <v>1.8518518518518516</v>
      </c>
      <c r="I52" s="25">
        <f t="shared" si="2"/>
        <v>7.4074074074074066</v>
      </c>
      <c r="J52" s="25">
        <f t="shared" si="3"/>
        <v>-5.5555555555555554</v>
      </c>
    </row>
    <row r="53" spans="1:10" x14ac:dyDescent="0.25">
      <c r="A53" s="26" t="s">
        <v>66</v>
      </c>
      <c r="B53" s="27">
        <v>12</v>
      </c>
      <c r="C53" s="27">
        <v>10</v>
      </c>
      <c r="D53" s="27">
        <v>0</v>
      </c>
      <c r="E53" s="27">
        <v>1</v>
      </c>
      <c r="F53" s="27">
        <v>1</v>
      </c>
      <c r="G53" s="23">
        <f t="shared" si="0"/>
        <v>-1</v>
      </c>
      <c r="H53" s="25">
        <f t="shared" si="1"/>
        <v>0</v>
      </c>
      <c r="I53" s="25">
        <f t="shared" si="2"/>
        <v>7.6923076923076925</v>
      </c>
      <c r="J53" s="25">
        <f t="shared" si="3"/>
        <v>-7.6923076923076925</v>
      </c>
    </row>
    <row r="54" spans="1:10" x14ac:dyDescent="0.25">
      <c r="A54" s="26" t="s">
        <v>67</v>
      </c>
      <c r="B54" s="27">
        <v>40</v>
      </c>
      <c r="C54" s="27">
        <v>37</v>
      </c>
      <c r="D54" s="27">
        <v>2</v>
      </c>
      <c r="E54" s="27">
        <v>2</v>
      </c>
      <c r="F54" s="27">
        <v>2</v>
      </c>
      <c r="G54" s="23">
        <f t="shared" si="0"/>
        <v>0</v>
      </c>
      <c r="H54" s="25">
        <f t="shared" si="1"/>
        <v>5</v>
      </c>
      <c r="I54" s="25">
        <f t="shared" si="2"/>
        <v>5</v>
      </c>
      <c r="J54" s="25">
        <f t="shared" si="3"/>
        <v>0</v>
      </c>
    </row>
    <row r="55" spans="1:10" x14ac:dyDescent="0.25">
      <c r="A55" s="26" t="s">
        <v>68</v>
      </c>
      <c r="B55" s="27">
        <v>17</v>
      </c>
      <c r="C55" s="27">
        <v>16</v>
      </c>
      <c r="D55" s="27">
        <v>1</v>
      </c>
      <c r="E55" s="27">
        <v>2</v>
      </c>
      <c r="F55" s="27">
        <v>2</v>
      </c>
      <c r="G55" s="23">
        <f t="shared" si="0"/>
        <v>-1</v>
      </c>
      <c r="H55" s="25">
        <f t="shared" si="1"/>
        <v>5.5555555555555554</v>
      </c>
      <c r="I55" s="25">
        <f t="shared" si="2"/>
        <v>11.111111111111111</v>
      </c>
      <c r="J55" s="25">
        <f t="shared" si="3"/>
        <v>-5.5555555555555554</v>
      </c>
    </row>
    <row r="56" spans="1:10" x14ac:dyDescent="0.25">
      <c r="A56" s="26" t="s">
        <v>69</v>
      </c>
      <c r="B56" s="27">
        <v>245</v>
      </c>
      <c r="C56" s="27">
        <v>222</v>
      </c>
      <c r="D56" s="27">
        <v>13</v>
      </c>
      <c r="E56" s="27">
        <v>21</v>
      </c>
      <c r="F56" s="27">
        <v>21</v>
      </c>
      <c r="G56" s="23">
        <f t="shared" si="0"/>
        <v>-8</v>
      </c>
      <c r="H56" s="25">
        <f t="shared" si="1"/>
        <v>5.1383399209486171</v>
      </c>
      <c r="I56" s="25">
        <f t="shared" si="2"/>
        <v>8.3003952569169961</v>
      </c>
      <c r="J56" s="25">
        <f t="shared" si="3"/>
        <v>-3.1620553359683794</v>
      </c>
    </row>
    <row r="57" spans="1:10" x14ac:dyDescent="0.25">
      <c r="A57" s="26" t="s">
        <v>70</v>
      </c>
      <c r="B57" s="27">
        <v>23</v>
      </c>
      <c r="C57" s="27">
        <v>20</v>
      </c>
      <c r="D57" s="27">
        <v>4</v>
      </c>
      <c r="E57" s="27">
        <v>5</v>
      </c>
      <c r="F57" s="27">
        <v>4</v>
      </c>
      <c r="G57" s="23">
        <f t="shared" si="0"/>
        <v>0</v>
      </c>
      <c r="H57" s="25">
        <f t="shared" si="1"/>
        <v>17.391304347826086</v>
      </c>
      <c r="I57" s="25">
        <f t="shared" si="2"/>
        <v>17.391304347826086</v>
      </c>
      <c r="J57" s="25">
        <f t="shared" si="3"/>
        <v>0</v>
      </c>
    </row>
    <row r="58" spans="1:10" x14ac:dyDescent="0.25">
      <c r="A58" s="26" t="s">
        <v>71</v>
      </c>
      <c r="B58" s="27">
        <v>13</v>
      </c>
      <c r="C58" s="27">
        <v>10</v>
      </c>
      <c r="D58" s="27">
        <v>0</v>
      </c>
      <c r="E58" s="27">
        <v>0</v>
      </c>
      <c r="F58" s="27">
        <v>0</v>
      </c>
      <c r="G58" s="23">
        <f t="shared" si="0"/>
        <v>0</v>
      </c>
      <c r="H58" s="25">
        <f t="shared" si="1"/>
        <v>0</v>
      </c>
      <c r="I58" s="25">
        <f t="shared" si="2"/>
        <v>0</v>
      </c>
      <c r="J58" s="25">
        <f t="shared" si="3"/>
        <v>0</v>
      </c>
    </row>
    <row r="59" spans="1:10" x14ac:dyDescent="0.25">
      <c r="A59" s="26" t="s">
        <v>72</v>
      </c>
      <c r="B59" s="27">
        <v>48</v>
      </c>
      <c r="C59" s="27">
        <v>45</v>
      </c>
      <c r="D59" s="27">
        <v>1</v>
      </c>
      <c r="E59" s="27">
        <v>6</v>
      </c>
      <c r="F59" s="27">
        <v>6</v>
      </c>
      <c r="G59" s="23">
        <f t="shared" si="0"/>
        <v>-5</v>
      </c>
      <c r="H59" s="25">
        <f t="shared" si="1"/>
        <v>1.8867924528301887</v>
      </c>
      <c r="I59" s="25">
        <f t="shared" si="2"/>
        <v>11.320754716981133</v>
      </c>
      <c r="J59" s="25">
        <f t="shared" si="3"/>
        <v>-9.433962264150944</v>
      </c>
    </row>
    <row r="60" spans="1:10" x14ac:dyDescent="0.25">
      <c r="A60" s="26" t="s">
        <v>73</v>
      </c>
      <c r="B60" s="27">
        <v>11</v>
      </c>
      <c r="C60" s="27">
        <v>11</v>
      </c>
      <c r="D60" s="27">
        <v>0</v>
      </c>
      <c r="E60" s="27">
        <v>1</v>
      </c>
      <c r="F60" s="27">
        <v>1</v>
      </c>
      <c r="G60" s="23">
        <f t="shared" si="0"/>
        <v>-1</v>
      </c>
      <c r="H60" s="25">
        <f t="shared" si="1"/>
        <v>0</v>
      </c>
      <c r="I60" s="25">
        <f t="shared" si="2"/>
        <v>8.3333333333333321</v>
      </c>
      <c r="J60" s="25">
        <f t="shared" si="3"/>
        <v>-8.3333333333333321</v>
      </c>
    </row>
    <row r="61" spans="1:10" x14ac:dyDescent="0.25">
      <c r="A61" s="26" t="s">
        <v>74</v>
      </c>
      <c r="B61" s="27">
        <v>181</v>
      </c>
      <c r="C61" s="27">
        <v>157</v>
      </c>
      <c r="D61" s="27">
        <v>5</v>
      </c>
      <c r="E61" s="27">
        <v>14</v>
      </c>
      <c r="F61" s="27">
        <v>13</v>
      </c>
      <c r="G61" s="23">
        <f t="shared" si="0"/>
        <v>-8</v>
      </c>
      <c r="H61" s="25">
        <f t="shared" si="1"/>
        <v>2.6455026455026456</v>
      </c>
      <c r="I61" s="25">
        <f t="shared" si="2"/>
        <v>6.8783068783068781</v>
      </c>
      <c r="J61" s="25">
        <f t="shared" si="3"/>
        <v>-4.2328042328042326</v>
      </c>
    </row>
    <row r="62" spans="1:10" x14ac:dyDescent="0.25">
      <c r="A62" s="26" t="s">
        <v>75</v>
      </c>
      <c r="B62" s="27">
        <v>8</v>
      </c>
      <c r="C62" s="27">
        <v>8</v>
      </c>
      <c r="D62" s="27">
        <v>1</v>
      </c>
      <c r="E62" s="27">
        <v>2</v>
      </c>
      <c r="F62" s="27">
        <v>2</v>
      </c>
      <c r="G62" s="23">
        <f t="shared" si="0"/>
        <v>-1</v>
      </c>
      <c r="H62" s="25">
        <f t="shared" si="1"/>
        <v>11.111111111111111</v>
      </c>
      <c r="I62" s="25">
        <f t="shared" si="2"/>
        <v>22.222222222222221</v>
      </c>
      <c r="J62" s="25">
        <f t="shared" si="3"/>
        <v>-11.111111111111111</v>
      </c>
    </row>
    <row r="63" spans="1:10" x14ac:dyDescent="0.25">
      <c r="A63" s="26" t="s">
        <v>76</v>
      </c>
      <c r="B63" s="27">
        <v>52</v>
      </c>
      <c r="C63" s="27">
        <v>42</v>
      </c>
      <c r="D63" s="27">
        <v>5</v>
      </c>
      <c r="E63" s="27">
        <v>7</v>
      </c>
      <c r="F63" s="27">
        <v>7</v>
      </c>
      <c r="G63" s="23">
        <f t="shared" si="0"/>
        <v>-2</v>
      </c>
      <c r="H63" s="25">
        <f t="shared" si="1"/>
        <v>9.2592592592592595</v>
      </c>
      <c r="I63" s="25">
        <f t="shared" si="2"/>
        <v>12.962962962962962</v>
      </c>
      <c r="J63" s="25">
        <f t="shared" si="3"/>
        <v>-3.7037037037037033</v>
      </c>
    </row>
    <row r="64" spans="1:10" x14ac:dyDescent="0.25">
      <c r="A64" s="26" t="s">
        <v>77</v>
      </c>
      <c r="B64" s="27">
        <v>17</v>
      </c>
      <c r="C64" s="27">
        <v>15</v>
      </c>
      <c r="D64" s="27">
        <v>1</v>
      </c>
      <c r="E64" s="27">
        <v>2</v>
      </c>
      <c r="F64" s="27">
        <v>2</v>
      </c>
      <c r="G64" s="23">
        <f t="shared" si="0"/>
        <v>-1</v>
      </c>
      <c r="H64" s="25">
        <f t="shared" si="1"/>
        <v>5.5555555555555554</v>
      </c>
      <c r="I64" s="25">
        <f t="shared" si="2"/>
        <v>11.111111111111111</v>
      </c>
      <c r="J64" s="25">
        <f t="shared" si="3"/>
        <v>-5.5555555555555554</v>
      </c>
    </row>
    <row r="65" spans="1:10" x14ac:dyDescent="0.25">
      <c r="A65" s="26" t="s">
        <v>78</v>
      </c>
      <c r="B65" s="27">
        <v>33</v>
      </c>
      <c r="C65" s="27">
        <v>31</v>
      </c>
      <c r="D65" s="27">
        <v>0</v>
      </c>
      <c r="E65" s="27">
        <v>2</v>
      </c>
      <c r="F65" s="27">
        <v>1</v>
      </c>
      <c r="G65" s="23">
        <f t="shared" si="0"/>
        <v>-1</v>
      </c>
      <c r="H65" s="25">
        <f t="shared" si="1"/>
        <v>0</v>
      </c>
      <c r="I65" s="25">
        <f t="shared" si="2"/>
        <v>2.9411764705882351</v>
      </c>
      <c r="J65" s="25">
        <f t="shared" si="3"/>
        <v>-2.9411764705882351</v>
      </c>
    </row>
    <row r="66" spans="1:10" x14ac:dyDescent="0.25">
      <c r="A66" s="26" t="s">
        <v>79</v>
      </c>
      <c r="B66" s="27">
        <v>44</v>
      </c>
      <c r="C66" s="27">
        <v>44</v>
      </c>
      <c r="D66" s="27">
        <v>5</v>
      </c>
      <c r="E66" s="27">
        <v>4</v>
      </c>
      <c r="F66" s="27">
        <v>4</v>
      </c>
      <c r="G66" s="23">
        <f t="shared" si="0"/>
        <v>1</v>
      </c>
      <c r="H66" s="25">
        <f t="shared" si="1"/>
        <v>11.627906976744185</v>
      </c>
      <c r="I66" s="25">
        <f t="shared" si="2"/>
        <v>9.3023255813953494</v>
      </c>
      <c r="J66" s="25">
        <f t="shared" si="3"/>
        <v>2.3255813953488373</v>
      </c>
    </row>
    <row r="67" spans="1:10" x14ac:dyDescent="0.25">
      <c r="A67" s="26" t="s">
        <v>80</v>
      </c>
      <c r="B67" s="27">
        <v>79</v>
      </c>
      <c r="C67" s="27">
        <v>75</v>
      </c>
      <c r="D67" s="27">
        <v>6</v>
      </c>
      <c r="E67" s="27">
        <v>4</v>
      </c>
      <c r="F67" s="27">
        <v>4</v>
      </c>
      <c r="G67" s="23">
        <f t="shared" si="0"/>
        <v>2</v>
      </c>
      <c r="H67" s="25">
        <f t="shared" si="1"/>
        <v>7.7922077922077921</v>
      </c>
      <c r="I67" s="25">
        <f t="shared" si="2"/>
        <v>5.1948051948051948</v>
      </c>
      <c r="J67" s="25">
        <f t="shared" si="3"/>
        <v>2.5974025974025974</v>
      </c>
    </row>
    <row r="68" spans="1:10" x14ac:dyDescent="0.25">
      <c r="A68" s="26" t="s">
        <v>81</v>
      </c>
      <c r="B68" s="27">
        <v>44</v>
      </c>
      <c r="C68" s="27">
        <v>42</v>
      </c>
      <c r="D68" s="27">
        <v>2</v>
      </c>
      <c r="E68" s="27">
        <v>1</v>
      </c>
      <c r="F68" s="27">
        <v>1</v>
      </c>
      <c r="G68" s="23">
        <f t="shared" si="0"/>
        <v>1</v>
      </c>
      <c r="H68" s="25">
        <f t="shared" si="1"/>
        <v>4.6511627906976747</v>
      </c>
      <c r="I68" s="25">
        <f t="shared" si="2"/>
        <v>2.3255813953488373</v>
      </c>
      <c r="J68" s="25">
        <f t="shared" si="3"/>
        <v>2.3255813953488373</v>
      </c>
    </row>
    <row r="69" spans="1:10" x14ac:dyDescent="0.25">
      <c r="A69" s="26" t="s">
        <v>82</v>
      </c>
      <c r="B69" s="27">
        <v>32</v>
      </c>
      <c r="C69" s="27">
        <v>28</v>
      </c>
      <c r="D69" s="27">
        <v>1</v>
      </c>
      <c r="E69" s="27">
        <v>1</v>
      </c>
      <c r="F69" s="27">
        <v>1</v>
      </c>
      <c r="G69" s="23">
        <f t="shared" ref="G69:G102" si="4">D69-F69</f>
        <v>0</v>
      </c>
      <c r="H69" s="25">
        <f t="shared" ref="H69:H102" si="5">D69/(B69-D69+F69)*100</f>
        <v>3.125</v>
      </c>
      <c r="I69" s="25">
        <f t="shared" ref="I69:I102" si="6">F69/(B69-D69+F69)*100</f>
        <v>3.125</v>
      </c>
      <c r="J69" s="25">
        <f t="shared" ref="J69:J102" si="7">G69/(B69-D69+F69)*100</f>
        <v>0</v>
      </c>
    </row>
    <row r="70" spans="1:10" x14ac:dyDescent="0.25">
      <c r="A70" s="26" t="s">
        <v>83</v>
      </c>
      <c r="B70" s="27">
        <v>59</v>
      </c>
      <c r="C70" s="27">
        <v>57</v>
      </c>
      <c r="D70" s="27">
        <v>4</v>
      </c>
      <c r="E70" s="27">
        <v>5</v>
      </c>
      <c r="F70" s="27">
        <v>4</v>
      </c>
      <c r="G70" s="23">
        <f t="shared" si="4"/>
        <v>0</v>
      </c>
      <c r="H70" s="25">
        <f t="shared" si="5"/>
        <v>6.7796610169491522</v>
      </c>
      <c r="I70" s="25">
        <f t="shared" si="6"/>
        <v>6.7796610169491522</v>
      </c>
      <c r="J70" s="25">
        <f t="shared" si="7"/>
        <v>0</v>
      </c>
    </row>
    <row r="71" spans="1:10" x14ac:dyDescent="0.25">
      <c r="A71" s="26" t="s">
        <v>84</v>
      </c>
      <c r="B71" s="27">
        <v>3</v>
      </c>
      <c r="C71" s="27">
        <v>3</v>
      </c>
      <c r="D71" s="27">
        <v>0</v>
      </c>
      <c r="E71" s="27">
        <v>1</v>
      </c>
      <c r="F71" s="27">
        <v>1</v>
      </c>
      <c r="G71" s="23">
        <f t="shared" si="4"/>
        <v>-1</v>
      </c>
      <c r="H71" s="25">
        <f t="shared" si="5"/>
        <v>0</v>
      </c>
      <c r="I71" s="25">
        <f t="shared" si="6"/>
        <v>25</v>
      </c>
      <c r="J71" s="25">
        <f t="shared" si="7"/>
        <v>-25</v>
      </c>
    </row>
    <row r="72" spans="1:10" x14ac:dyDescent="0.25">
      <c r="A72" s="26" t="s">
        <v>85</v>
      </c>
      <c r="B72" s="27">
        <v>49</v>
      </c>
      <c r="C72" s="27">
        <v>45</v>
      </c>
      <c r="D72" s="27">
        <v>4</v>
      </c>
      <c r="E72" s="27">
        <v>7</v>
      </c>
      <c r="F72" s="27">
        <v>7</v>
      </c>
      <c r="G72" s="23">
        <f t="shared" si="4"/>
        <v>-3</v>
      </c>
      <c r="H72" s="25">
        <f t="shared" si="5"/>
        <v>7.6923076923076925</v>
      </c>
      <c r="I72" s="25">
        <f t="shared" si="6"/>
        <v>13.461538461538462</v>
      </c>
      <c r="J72" s="25">
        <f t="shared" si="7"/>
        <v>-5.7692307692307692</v>
      </c>
    </row>
    <row r="73" spans="1:10" x14ac:dyDescent="0.25">
      <c r="A73" s="26" t="s">
        <v>86</v>
      </c>
      <c r="B73" s="27">
        <v>26</v>
      </c>
      <c r="C73" s="27">
        <v>26</v>
      </c>
      <c r="D73" s="27">
        <v>2</v>
      </c>
      <c r="E73" s="27">
        <v>6</v>
      </c>
      <c r="F73" s="27">
        <v>6</v>
      </c>
      <c r="G73" s="23">
        <f t="shared" si="4"/>
        <v>-4</v>
      </c>
      <c r="H73" s="25">
        <f t="shared" si="5"/>
        <v>6.666666666666667</v>
      </c>
      <c r="I73" s="25">
        <f t="shared" si="6"/>
        <v>20</v>
      </c>
      <c r="J73" s="25">
        <f t="shared" si="7"/>
        <v>-13.333333333333334</v>
      </c>
    </row>
    <row r="74" spans="1:10" x14ac:dyDescent="0.25">
      <c r="A74" s="26" t="s">
        <v>87</v>
      </c>
      <c r="B74" s="27">
        <v>56</v>
      </c>
      <c r="C74" s="27">
        <v>49</v>
      </c>
      <c r="D74" s="27">
        <v>5</v>
      </c>
      <c r="E74" s="27">
        <v>5</v>
      </c>
      <c r="F74" s="27">
        <v>5</v>
      </c>
      <c r="G74" s="23">
        <f t="shared" si="4"/>
        <v>0</v>
      </c>
      <c r="H74" s="25">
        <f t="shared" si="5"/>
        <v>8.9285714285714288</v>
      </c>
      <c r="I74" s="25">
        <f t="shared" si="6"/>
        <v>8.9285714285714288</v>
      </c>
      <c r="J74" s="25">
        <f t="shared" si="7"/>
        <v>0</v>
      </c>
    </row>
    <row r="75" spans="1:10" x14ac:dyDescent="0.25">
      <c r="A75" s="26" t="s">
        <v>88</v>
      </c>
      <c r="B75" s="27">
        <v>17</v>
      </c>
      <c r="C75" s="27">
        <v>16</v>
      </c>
      <c r="D75" s="27">
        <v>0</v>
      </c>
      <c r="E75" s="27">
        <v>1</v>
      </c>
      <c r="F75" s="27">
        <v>1</v>
      </c>
      <c r="G75" s="23">
        <f t="shared" si="4"/>
        <v>-1</v>
      </c>
      <c r="H75" s="25">
        <f t="shared" si="5"/>
        <v>0</v>
      </c>
      <c r="I75" s="25">
        <f t="shared" si="6"/>
        <v>5.5555555555555554</v>
      </c>
      <c r="J75" s="25">
        <f t="shared" si="7"/>
        <v>-5.5555555555555554</v>
      </c>
    </row>
    <row r="76" spans="1:10" x14ac:dyDescent="0.25">
      <c r="A76" s="26" t="s">
        <v>89</v>
      </c>
      <c r="B76" s="27">
        <v>50</v>
      </c>
      <c r="C76" s="27">
        <v>46</v>
      </c>
      <c r="D76" s="27">
        <v>2</v>
      </c>
      <c r="E76" s="27">
        <v>5</v>
      </c>
      <c r="F76" s="27">
        <v>5</v>
      </c>
      <c r="G76" s="23">
        <f t="shared" si="4"/>
        <v>-3</v>
      </c>
      <c r="H76" s="25">
        <f t="shared" si="5"/>
        <v>3.7735849056603774</v>
      </c>
      <c r="I76" s="25">
        <f t="shared" si="6"/>
        <v>9.433962264150944</v>
      </c>
      <c r="J76" s="25">
        <f t="shared" si="7"/>
        <v>-5.6603773584905666</v>
      </c>
    </row>
    <row r="77" spans="1:10" x14ac:dyDescent="0.25">
      <c r="A77" s="26" t="s">
        <v>90</v>
      </c>
      <c r="B77" s="27">
        <v>24</v>
      </c>
      <c r="C77" s="27">
        <v>24</v>
      </c>
      <c r="D77" s="27">
        <v>0</v>
      </c>
      <c r="E77" s="27">
        <v>4</v>
      </c>
      <c r="F77" s="27">
        <v>2</v>
      </c>
      <c r="G77" s="23">
        <f t="shared" si="4"/>
        <v>-2</v>
      </c>
      <c r="H77" s="25">
        <f t="shared" si="5"/>
        <v>0</v>
      </c>
      <c r="I77" s="25">
        <f t="shared" si="6"/>
        <v>7.6923076923076925</v>
      </c>
      <c r="J77" s="25">
        <f t="shared" si="7"/>
        <v>-7.6923076923076925</v>
      </c>
    </row>
    <row r="78" spans="1:10" x14ac:dyDescent="0.25">
      <c r="A78" s="26" t="s">
        <v>91</v>
      </c>
      <c r="B78" s="27">
        <v>8</v>
      </c>
      <c r="C78" s="27">
        <v>7</v>
      </c>
      <c r="D78" s="27">
        <v>0</v>
      </c>
      <c r="E78" s="27">
        <v>1</v>
      </c>
      <c r="F78" s="27">
        <v>1</v>
      </c>
      <c r="G78" s="23">
        <f t="shared" si="4"/>
        <v>-1</v>
      </c>
      <c r="H78" s="25">
        <f t="shared" si="5"/>
        <v>0</v>
      </c>
      <c r="I78" s="25">
        <f t="shared" si="6"/>
        <v>11.111111111111111</v>
      </c>
      <c r="J78" s="25">
        <f t="shared" si="7"/>
        <v>-11.111111111111111</v>
      </c>
    </row>
    <row r="79" spans="1:10" x14ac:dyDescent="0.25">
      <c r="A79" s="26" t="s">
        <v>92</v>
      </c>
      <c r="B79" s="27">
        <v>23</v>
      </c>
      <c r="C79" s="27">
        <v>19</v>
      </c>
      <c r="D79" s="27">
        <v>0</v>
      </c>
      <c r="E79" s="27">
        <v>0</v>
      </c>
      <c r="F79" s="27">
        <v>0</v>
      </c>
      <c r="G79" s="23">
        <f t="shared" si="4"/>
        <v>0</v>
      </c>
      <c r="H79" s="25">
        <f t="shared" si="5"/>
        <v>0</v>
      </c>
      <c r="I79" s="25">
        <f t="shared" si="6"/>
        <v>0</v>
      </c>
      <c r="J79" s="25">
        <f t="shared" si="7"/>
        <v>0</v>
      </c>
    </row>
    <row r="80" spans="1:10" x14ac:dyDescent="0.25">
      <c r="A80" s="26" t="s">
        <v>93</v>
      </c>
      <c r="B80" s="27">
        <v>24</v>
      </c>
      <c r="C80" s="27">
        <v>21</v>
      </c>
      <c r="D80" s="27">
        <v>1</v>
      </c>
      <c r="E80" s="27">
        <v>2</v>
      </c>
      <c r="F80" s="27">
        <v>2</v>
      </c>
      <c r="G80" s="23">
        <f t="shared" si="4"/>
        <v>-1</v>
      </c>
      <c r="H80" s="25">
        <f t="shared" si="5"/>
        <v>4</v>
      </c>
      <c r="I80" s="25">
        <f t="shared" si="6"/>
        <v>8</v>
      </c>
      <c r="J80" s="25">
        <f t="shared" si="7"/>
        <v>-4</v>
      </c>
    </row>
    <row r="81" spans="1:10" x14ac:dyDescent="0.25">
      <c r="A81" s="26" t="s">
        <v>94</v>
      </c>
      <c r="B81" s="27">
        <v>39</v>
      </c>
      <c r="C81" s="27">
        <v>38</v>
      </c>
      <c r="D81" s="27">
        <v>5</v>
      </c>
      <c r="E81" s="27">
        <v>8</v>
      </c>
      <c r="F81" s="27">
        <v>8</v>
      </c>
      <c r="G81" s="23">
        <f t="shared" si="4"/>
        <v>-3</v>
      </c>
      <c r="H81" s="25">
        <f t="shared" si="5"/>
        <v>11.904761904761903</v>
      </c>
      <c r="I81" s="25">
        <f t="shared" si="6"/>
        <v>19.047619047619047</v>
      </c>
      <c r="J81" s="25">
        <f t="shared" si="7"/>
        <v>-7.1428571428571423</v>
      </c>
    </row>
    <row r="82" spans="1:10" x14ac:dyDescent="0.25">
      <c r="A82" s="26" t="s">
        <v>95</v>
      </c>
      <c r="B82" s="27">
        <v>18</v>
      </c>
      <c r="C82" s="27">
        <v>17</v>
      </c>
      <c r="D82" s="27">
        <v>3</v>
      </c>
      <c r="E82" s="27">
        <v>3</v>
      </c>
      <c r="F82" s="27">
        <v>3</v>
      </c>
      <c r="G82" s="23">
        <f t="shared" si="4"/>
        <v>0</v>
      </c>
      <c r="H82" s="25">
        <f t="shared" si="5"/>
        <v>16.666666666666664</v>
      </c>
      <c r="I82" s="25">
        <f t="shared" si="6"/>
        <v>16.666666666666664</v>
      </c>
      <c r="J82" s="25">
        <f t="shared" si="7"/>
        <v>0</v>
      </c>
    </row>
    <row r="83" spans="1:10" x14ac:dyDescent="0.25">
      <c r="A83" s="26" t="s">
        <v>96</v>
      </c>
      <c r="B83" s="27">
        <v>54</v>
      </c>
      <c r="C83" s="27">
        <v>52</v>
      </c>
      <c r="D83" s="27">
        <v>3</v>
      </c>
      <c r="E83" s="27">
        <v>4</v>
      </c>
      <c r="F83" s="27">
        <v>4</v>
      </c>
      <c r="G83" s="23">
        <f t="shared" si="4"/>
        <v>-1</v>
      </c>
      <c r="H83" s="25">
        <f t="shared" si="5"/>
        <v>5.4545454545454541</v>
      </c>
      <c r="I83" s="25">
        <f t="shared" si="6"/>
        <v>7.2727272727272725</v>
      </c>
      <c r="J83" s="25">
        <f t="shared" si="7"/>
        <v>-1.8181818181818181</v>
      </c>
    </row>
    <row r="84" spans="1:10" x14ac:dyDescent="0.25">
      <c r="A84" s="26" t="s">
        <v>97</v>
      </c>
      <c r="B84" s="27">
        <v>11</v>
      </c>
      <c r="C84" s="27">
        <v>11</v>
      </c>
      <c r="D84" s="27">
        <v>3</v>
      </c>
      <c r="E84" s="27">
        <v>2</v>
      </c>
      <c r="F84" s="27">
        <v>2</v>
      </c>
      <c r="G84" s="23">
        <f t="shared" si="4"/>
        <v>1</v>
      </c>
      <c r="H84" s="25">
        <f t="shared" si="5"/>
        <v>30</v>
      </c>
      <c r="I84" s="25">
        <f t="shared" si="6"/>
        <v>20</v>
      </c>
      <c r="J84" s="25">
        <f t="shared" si="7"/>
        <v>10</v>
      </c>
    </row>
    <row r="85" spans="1:10" x14ac:dyDescent="0.25">
      <c r="A85" s="26" t="s">
        <v>98</v>
      </c>
      <c r="B85" s="27">
        <v>20</v>
      </c>
      <c r="C85" s="27">
        <v>19</v>
      </c>
      <c r="D85" s="27">
        <v>0</v>
      </c>
      <c r="E85" s="27">
        <v>0</v>
      </c>
      <c r="F85" s="27">
        <v>0</v>
      </c>
      <c r="G85" s="23">
        <f t="shared" si="4"/>
        <v>0</v>
      </c>
      <c r="H85" s="25">
        <f t="shared" si="5"/>
        <v>0</v>
      </c>
      <c r="I85" s="25">
        <f t="shared" si="6"/>
        <v>0</v>
      </c>
      <c r="J85" s="25">
        <f t="shared" si="7"/>
        <v>0</v>
      </c>
    </row>
    <row r="86" spans="1:10" x14ac:dyDescent="0.25">
      <c r="A86" s="26" t="s">
        <v>99</v>
      </c>
      <c r="B86" s="27">
        <v>13</v>
      </c>
      <c r="C86" s="27">
        <v>11</v>
      </c>
      <c r="D86" s="27">
        <v>0</v>
      </c>
      <c r="E86" s="27">
        <v>1</v>
      </c>
      <c r="F86" s="27">
        <v>1</v>
      </c>
      <c r="G86" s="23">
        <f t="shared" si="4"/>
        <v>-1</v>
      </c>
      <c r="H86" s="25">
        <f t="shared" si="5"/>
        <v>0</v>
      </c>
      <c r="I86" s="25">
        <f t="shared" si="6"/>
        <v>7.1428571428571423</v>
      </c>
      <c r="J86" s="25">
        <f t="shared" si="7"/>
        <v>-7.1428571428571423</v>
      </c>
    </row>
    <row r="87" spans="1:10" x14ac:dyDescent="0.25">
      <c r="A87" s="26" t="s">
        <v>100</v>
      </c>
      <c r="B87" s="27">
        <v>56</v>
      </c>
      <c r="C87" s="27">
        <v>54</v>
      </c>
      <c r="D87" s="27">
        <v>1</v>
      </c>
      <c r="E87" s="27">
        <v>6</v>
      </c>
      <c r="F87" s="27">
        <v>6</v>
      </c>
      <c r="G87" s="23">
        <f t="shared" si="4"/>
        <v>-5</v>
      </c>
      <c r="H87" s="25">
        <f t="shared" si="5"/>
        <v>1.639344262295082</v>
      </c>
      <c r="I87" s="25">
        <f t="shared" si="6"/>
        <v>9.8360655737704921</v>
      </c>
      <c r="J87" s="25">
        <f t="shared" si="7"/>
        <v>-8.1967213114754092</v>
      </c>
    </row>
    <row r="88" spans="1:10" x14ac:dyDescent="0.25">
      <c r="A88" s="26" t="s">
        <v>101</v>
      </c>
      <c r="B88" s="27">
        <v>41</v>
      </c>
      <c r="C88" s="27">
        <v>38</v>
      </c>
      <c r="D88" s="27">
        <v>1</v>
      </c>
      <c r="E88" s="27">
        <v>2</v>
      </c>
      <c r="F88" s="27">
        <v>2</v>
      </c>
      <c r="G88" s="23">
        <f t="shared" si="4"/>
        <v>-1</v>
      </c>
      <c r="H88" s="25">
        <f t="shared" si="5"/>
        <v>2.3809523809523809</v>
      </c>
      <c r="I88" s="25">
        <f t="shared" si="6"/>
        <v>4.7619047619047619</v>
      </c>
      <c r="J88" s="25">
        <f t="shared" si="7"/>
        <v>-2.3809523809523809</v>
      </c>
    </row>
    <row r="89" spans="1:10" x14ac:dyDescent="0.25">
      <c r="A89" s="26" t="s">
        <v>102</v>
      </c>
      <c r="B89" s="27">
        <v>99</v>
      </c>
      <c r="C89" s="27">
        <v>90</v>
      </c>
      <c r="D89" s="27">
        <v>8</v>
      </c>
      <c r="E89" s="27">
        <v>9</v>
      </c>
      <c r="F89" s="27">
        <v>9</v>
      </c>
      <c r="G89" s="23">
        <f t="shared" si="4"/>
        <v>-1</v>
      </c>
      <c r="H89" s="25">
        <f t="shared" si="5"/>
        <v>8</v>
      </c>
      <c r="I89" s="25">
        <f t="shared" si="6"/>
        <v>9</v>
      </c>
      <c r="J89" s="25">
        <f t="shared" si="7"/>
        <v>-1</v>
      </c>
    </row>
    <row r="90" spans="1:10" x14ac:dyDescent="0.25">
      <c r="A90" s="26" t="s">
        <v>103</v>
      </c>
      <c r="B90" s="27">
        <v>24</v>
      </c>
      <c r="C90" s="27">
        <v>22</v>
      </c>
      <c r="D90" s="27">
        <v>2</v>
      </c>
      <c r="E90" s="27">
        <v>0</v>
      </c>
      <c r="F90" s="27">
        <v>0</v>
      </c>
      <c r="G90" s="23">
        <f t="shared" si="4"/>
        <v>2</v>
      </c>
      <c r="H90" s="25">
        <f t="shared" si="5"/>
        <v>9.0909090909090917</v>
      </c>
      <c r="I90" s="25">
        <f t="shared" si="6"/>
        <v>0</v>
      </c>
      <c r="J90" s="25">
        <f t="shared" si="7"/>
        <v>9.0909090909090917</v>
      </c>
    </row>
    <row r="91" spans="1:10" x14ac:dyDescent="0.25">
      <c r="A91" s="26" t="s">
        <v>104</v>
      </c>
      <c r="B91" s="27">
        <v>62</v>
      </c>
      <c r="C91" s="27">
        <v>60</v>
      </c>
      <c r="D91" s="27">
        <v>4</v>
      </c>
      <c r="E91" s="27">
        <v>8</v>
      </c>
      <c r="F91" s="27">
        <v>8</v>
      </c>
      <c r="G91" s="23">
        <f t="shared" si="4"/>
        <v>-4</v>
      </c>
      <c r="H91" s="25">
        <f t="shared" si="5"/>
        <v>6.0606060606060606</v>
      </c>
      <c r="I91" s="25">
        <f t="shared" si="6"/>
        <v>12.121212121212121</v>
      </c>
      <c r="J91" s="25">
        <f t="shared" si="7"/>
        <v>-6.0606060606060606</v>
      </c>
    </row>
    <row r="92" spans="1:10" x14ac:dyDescent="0.25">
      <c r="A92" s="26" t="s">
        <v>105</v>
      </c>
      <c r="B92" s="27">
        <v>106</v>
      </c>
      <c r="C92" s="27">
        <v>99</v>
      </c>
      <c r="D92" s="27">
        <v>5</v>
      </c>
      <c r="E92" s="27">
        <v>13</v>
      </c>
      <c r="F92" s="27">
        <v>9</v>
      </c>
      <c r="G92" s="23">
        <f t="shared" si="4"/>
        <v>-4</v>
      </c>
      <c r="H92" s="25">
        <f t="shared" si="5"/>
        <v>4.5454545454545459</v>
      </c>
      <c r="I92" s="25">
        <f t="shared" si="6"/>
        <v>8.1818181818181817</v>
      </c>
      <c r="J92" s="25">
        <f t="shared" si="7"/>
        <v>-3.6363636363636362</v>
      </c>
    </row>
    <row r="93" spans="1:10" x14ac:dyDescent="0.25">
      <c r="A93" s="26" t="s">
        <v>106</v>
      </c>
      <c r="B93" s="27">
        <v>32</v>
      </c>
      <c r="C93" s="27">
        <v>30</v>
      </c>
      <c r="D93" s="27">
        <v>1</v>
      </c>
      <c r="E93" s="27">
        <v>0</v>
      </c>
      <c r="F93" s="27">
        <v>0</v>
      </c>
      <c r="G93" s="23">
        <f t="shared" si="4"/>
        <v>1</v>
      </c>
      <c r="H93" s="25">
        <f t="shared" si="5"/>
        <v>3.225806451612903</v>
      </c>
      <c r="I93" s="25">
        <f t="shared" si="6"/>
        <v>0</v>
      </c>
      <c r="J93" s="25">
        <f t="shared" si="7"/>
        <v>3.225806451612903</v>
      </c>
    </row>
    <row r="94" spans="1:10" x14ac:dyDescent="0.25">
      <c r="A94" s="26" t="s">
        <v>107</v>
      </c>
      <c r="B94" s="27">
        <v>148</v>
      </c>
      <c r="C94" s="27">
        <v>133</v>
      </c>
      <c r="D94" s="27">
        <v>8</v>
      </c>
      <c r="E94" s="27">
        <v>9</v>
      </c>
      <c r="F94" s="27">
        <v>8</v>
      </c>
      <c r="G94" s="23">
        <f t="shared" si="4"/>
        <v>0</v>
      </c>
      <c r="H94" s="25">
        <f t="shared" si="5"/>
        <v>5.4054054054054053</v>
      </c>
      <c r="I94" s="25">
        <f t="shared" si="6"/>
        <v>5.4054054054054053</v>
      </c>
      <c r="J94" s="25">
        <f t="shared" si="7"/>
        <v>0</v>
      </c>
    </row>
    <row r="95" spans="1:10" x14ac:dyDescent="0.25">
      <c r="A95" s="26" t="s">
        <v>108</v>
      </c>
      <c r="B95" s="27">
        <v>36</v>
      </c>
      <c r="C95" s="27">
        <v>33</v>
      </c>
      <c r="D95" s="27">
        <v>2</v>
      </c>
      <c r="E95" s="27">
        <v>0</v>
      </c>
      <c r="F95" s="27">
        <v>0</v>
      </c>
      <c r="G95" s="23">
        <f t="shared" si="4"/>
        <v>2</v>
      </c>
      <c r="H95" s="25">
        <f t="shared" si="5"/>
        <v>5.8823529411764701</v>
      </c>
      <c r="I95" s="25">
        <f t="shared" si="6"/>
        <v>0</v>
      </c>
      <c r="J95" s="25">
        <f t="shared" si="7"/>
        <v>5.8823529411764701</v>
      </c>
    </row>
    <row r="96" spans="1:10" x14ac:dyDescent="0.25">
      <c r="A96" s="26" t="s">
        <v>109</v>
      </c>
      <c r="B96" s="27">
        <v>62</v>
      </c>
      <c r="C96" s="27">
        <v>53</v>
      </c>
      <c r="D96" s="27">
        <v>4</v>
      </c>
      <c r="E96" s="27">
        <v>8</v>
      </c>
      <c r="F96" s="27">
        <v>7</v>
      </c>
      <c r="G96" s="23">
        <f t="shared" si="4"/>
        <v>-3</v>
      </c>
      <c r="H96" s="25">
        <f t="shared" si="5"/>
        <v>6.1538461538461542</v>
      </c>
      <c r="I96" s="25">
        <f t="shared" si="6"/>
        <v>10.76923076923077</v>
      </c>
      <c r="J96" s="25">
        <f t="shared" si="7"/>
        <v>-4.6153846153846159</v>
      </c>
    </row>
    <row r="97" spans="1:10" x14ac:dyDescent="0.25">
      <c r="A97" s="26" t="s">
        <v>110</v>
      </c>
      <c r="B97" s="27">
        <v>51</v>
      </c>
      <c r="C97" s="27">
        <v>47</v>
      </c>
      <c r="D97" s="27">
        <v>4</v>
      </c>
      <c r="E97" s="27">
        <v>7</v>
      </c>
      <c r="F97" s="27">
        <v>7</v>
      </c>
      <c r="G97" s="23">
        <f t="shared" si="4"/>
        <v>-3</v>
      </c>
      <c r="H97" s="25">
        <f t="shared" si="5"/>
        <v>7.4074074074074066</v>
      </c>
      <c r="I97" s="25">
        <f t="shared" si="6"/>
        <v>12.962962962962962</v>
      </c>
      <c r="J97" s="25">
        <f t="shared" si="7"/>
        <v>-5.5555555555555554</v>
      </c>
    </row>
    <row r="98" spans="1:10" x14ac:dyDescent="0.25">
      <c r="A98" s="26" t="s">
        <v>111</v>
      </c>
      <c r="B98" s="27">
        <v>9</v>
      </c>
      <c r="C98" s="27">
        <v>8</v>
      </c>
      <c r="D98" s="27">
        <v>0</v>
      </c>
      <c r="E98" s="27">
        <v>1</v>
      </c>
      <c r="F98" s="27">
        <v>1</v>
      </c>
      <c r="G98" s="23">
        <f t="shared" si="4"/>
        <v>-1</v>
      </c>
      <c r="H98" s="25">
        <f t="shared" si="5"/>
        <v>0</v>
      </c>
      <c r="I98" s="25">
        <f t="shared" si="6"/>
        <v>10</v>
      </c>
      <c r="J98" s="25">
        <f t="shared" si="7"/>
        <v>-10</v>
      </c>
    </row>
    <row r="99" spans="1:10" x14ac:dyDescent="0.25">
      <c r="A99" s="26" t="s">
        <v>112</v>
      </c>
      <c r="B99" s="27">
        <v>15</v>
      </c>
      <c r="C99" s="27">
        <v>13</v>
      </c>
      <c r="D99" s="27">
        <v>1</v>
      </c>
      <c r="E99" s="27">
        <v>2</v>
      </c>
      <c r="F99" s="27">
        <v>2</v>
      </c>
      <c r="G99" s="23">
        <f t="shared" si="4"/>
        <v>-1</v>
      </c>
      <c r="H99" s="25">
        <f t="shared" si="5"/>
        <v>6.25</v>
      </c>
      <c r="I99" s="25">
        <f t="shared" si="6"/>
        <v>12.5</v>
      </c>
      <c r="J99" s="25">
        <f t="shared" si="7"/>
        <v>-6.25</v>
      </c>
    </row>
    <row r="100" spans="1:10" x14ac:dyDescent="0.25">
      <c r="A100" s="26" t="s">
        <v>113</v>
      </c>
      <c r="B100" s="27">
        <v>41</v>
      </c>
      <c r="C100" s="27">
        <v>35</v>
      </c>
      <c r="D100" s="27">
        <v>1</v>
      </c>
      <c r="E100" s="27">
        <v>2</v>
      </c>
      <c r="F100" s="27">
        <v>2</v>
      </c>
      <c r="G100" s="23">
        <f t="shared" si="4"/>
        <v>-1</v>
      </c>
      <c r="H100" s="25">
        <f t="shared" si="5"/>
        <v>2.3809523809523809</v>
      </c>
      <c r="I100" s="25">
        <f t="shared" si="6"/>
        <v>4.7619047619047619</v>
      </c>
      <c r="J100" s="25">
        <f t="shared" si="7"/>
        <v>-2.3809523809523809</v>
      </c>
    </row>
    <row r="101" spans="1:10" x14ac:dyDescent="0.25">
      <c r="A101" s="28" t="s">
        <v>114</v>
      </c>
      <c r="B101" s="29">
        <v>140</v>
      </c>
      <c r="C101" s="29">
        <v>134</v>
      </c>
      <c r="D101" s="29">
        <v>8</v>
      </c>
      <c r="E101" s="29">
        <v>6</v>
      </c>
      <c r="F101" s="29">
        <v>6</v>
      </c>
      <c r="G101" s="30">
        <f t="shared" si="4"/>
        <v>2</v>
      </c>
      <c r="H101" s="31">
        <f t="shared" si="5"/>
        <v>5.7971014492753623</v>
      </c>
      <c r="I101" s="31">
        <f t="shared" si="6"/>
        <v>4.3478260869565215</v>
      </c>
      <c r="J101" s="31">
        <f t="shared" si="7"/>
        <v>1.4492753623188406</v>
      </c>
    </row>
    <row r="102" spans="1:10" x14ac:dyDescent="0.25">
      <c r="A102" s="19" t="s">
        <v>15</v>
      </c>
      <c r="B102" s="20">
        <v>5614</v>
      </c>
      <c r="C102" s="20">
        <v>5087</v>
      </c>
      <c r="D102" s="20">
        <v>287</v>
      </c>
      <c r="E102" s="20">
        <v>461</v>
      </c>
      <c r="F102" s="20">
        <v>427</v>
      </c>
      <c r="G102" s="21">
        <f t="shared" si="4"/>
        <v>-140</v>
      </c>
      <c r="H102" s="22">
        <f t="shared" si="5"/>
        <v>4.9878345498783458</v>
      </c>
      <c r="I102" s="22">
        <f t="shared" si="6"/>
        <v>7.4209245742092467</v>
      </c>
      <c r="J102" s="22">
        <f t="shared" si="7"/>
        <v>-2.4330900243309004</v>
      </c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10" t="s">
        <v>10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>
      <selection activeCell="B3" sqref="B3:J24"/>
    </sheetView>
  </sheetViews>
  <sheetFormatPr defaultRowHeight="15" x14ac:dyDescent="0.25"/>
  <cols>
    <col min="1" max="1" width="16" customWidth="1"/>
    <col min="2" max="2" width="7.140625" customWidth="1"/>
    <col min="3" max="3" width="6.140625" customWidth="1"/>
    <col min="4" max="4" width="7.7109375" customWidth="1"/>
    <col min="5" max="5" width="7.42578125" customWidth="1"/>
    <col min="6" max="6" width="8.5703125" customWidth="1"/>
    <col min="7" max="7" width="5.5703125" customWidth="1"/>
    <col min="8" max="8" width="6.140625" customWidth="1"/>
    <col min="9" max="9" width="6.7109375" customWidth="1"/>
    <col min="10" max="10" width="7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53" t="s">
        <v>122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0.7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6.75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38" t="s">
        <v>18</v>
      </c>
      <c r="B5" s="39">
        <v>6</v>
      </c>
      <c r="C5" s="39">
        <v>6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38" t="s">
        <v>19</v>
      </c>
      <c r="B6" s="39">
        <v>3</v>
      </c>
      <c r="C6" s="39">
        <v>1</v>
      </c>
      <c r="D6" s="39">
        <v>0</v>
      </c>
      <c r="E6" s="39">
        <v>2</v>
      </c>
      <c r="F6" s="39">
        <v>2</v>
      </c>
      <c r="G6" s="1">
        <f t="shared" si="0"/>
        <v>-2</v>
      </c>
      <c r="H6" s="2">
        <f t="shared" si="1"/>
        <v>0</v>
      </c>
      <c r="I6" s="2">
        <f t="shared" si="2"/>
        <v>40</v>
      </c>
      <c r="J6" s="2">
        <f t="shared" si="3"/>
        <v>-40</v>
      </c>
    </row>
    <row r="7" spans="1:10" x14ac:dyDescent="0.25">
      <c r="A7" s="38" t="s">
        <v>20</v>
      </c>
      <c r="B7" s="39">
        <v>10</v>
      </c>
      <c r="C7" s="39">
        <v>9</v>
      </c>
      <c r="D7" s="39">
        <v>0</v>
      </c>
      <c r="E7" s="39">
        <v>0</v>
      </c>
      <c r="F7" s="39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38" t="s">
        <v>21</v>
      </c>
      <c r="B8" s="39">
        <v>3</v>
      </c>
      <c r="C8" s="39">
        <v>3</v>
      </c>
      <c r="D8" s="39">
        <v>0</v>
      </c>
      <c r="E8" s="39">
        <v>0</v>
      </c>
      <c r="F8" s="39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38" t="s">
        <v>22</v>
      </c>
      <c r="B9" s="39">
        <v>2</v>
      </c>
      <c r="C9" s="39">
        <v>2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7</v>
      </c>
      <c r="C10" s="39">
        <v>6</v>
      </c>
      <c r="D10" s="39">
        <v>1</v>
      </c>
      <c r="E10" s="39">
        <v>2</v>
      </c>
      <c r="F10" s="39">
        <v>2</v>
      </c>
      <c r="G10" s="1">
        <f t="shared" si="0"/>
        <v>-1</v>
      </c>
      <c r="H10" s="2">
        <f t="shared" si="1"/>
        <v>12.5</v>
      </c>
      <c r="I10" s="2">
        <f t="shared" si="2"/>
        <v>25</v>
      </c>
      <c r="J10" s="2">
        <f t="shared" si="3"/>
        <v>-12.5</v>
      </c>
    </row>
    <row r="11" spans="1:10" x14ac:dyDescent="0.25">
      <c r="A11" s="38" t="s">
        <v>24</v>
      </c>
      <c r="B11" s="39">
        <v>5</v>
      </c>
      <c r="C11" s="39">
        <v>5</v>
      </c>
      <c r="D11" s="39">
        <v>0</v>
      </c>
      <c r="E11" s="39">
        <v>0</v>
      </c>
      <c r="F11" s="39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38" t="s">
        <v>26</v>
      </c>
      <c r="B12" s="39">
        <v>2</v>
      </c>
      <c r="C12" s="39">
        <v>2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38" t="s">
        <v>27</v>
      </c>
      <c r="B13" s="39">
        <v>7</v>
      </c>
      <c r="C13" s="39">
        <v>7</v>
      </c>
      <c r="D13" s="39">
        <v>1</v>
      </c>
      <c r="E13" s="39">
        <v>0</v>
      </c>
      <c r="F13" s="39">
        <v>0</v>
      </c>
      <c r="G13" s="1">
        <f t="shared" si="0"/>
        <v>1</v>
      </c>
      <c r="H13" s="2">
        <f t="shared" si="1"/>
        <v>16.666666666666664</v>
      </c>
      <c r="I13" s="2">
        <f t="shared" si="2"/>
        <v>0</v>
      </c>
      <c r="J13" s="2">
        <f t="shared" si="3"/>
        <v>16.666666666666664</v>
      </c>
    </row>
    <row r="14" spans="1:10" x14ac:dyDescent="0.25">
      <c r="A14" s="38" t="s">
        <v>28</v>
      </c>
      <c r="B14" s="39">
        <v>7</v>
      </c>
      <c r="C14" s="39">
        <v>7</v>
      </c>
      <c r="D14" s="39">
        <v>0</v>
      </c>
      <c r="E14" s="39">
        <v>1</v>
      </c>
      <c r="F14" s="39">
        <v>1</v>
      </c>
      <c r="G14" s="1">
        <f t="shared" si="0"/>
        <v>-1</v>
      </c>
      <c r="H14" s="2">
        <f t="shared" si="1"/>
        <v>0</v>
      </c>
      <c r="I14" s="2">
        <f t="shared" si="2"/>
        <v>12.5</v>
      </c>
      <c r="J14" s="2">
        <f t="shared" si="3"/>
        <v>-12.5</v>
      </c>
    </row>
    <row r="15" spans="1:10" x14ac:dyDescent="0.25">
      <c r="A15" s="38" t="s">
        <v>31</v>
      </c>
      <c r="B15" s="39">
        <v>15</v>
      </c>
      <c r="C15" s="39">
        <v>14</v>
      </c>
      <c r="D15" s="39">
        <v>0</v>
      </c>
      <c r="E15" s="39">
        <v>2</v>
      </c>
      <c r="F15" s="39">
        <v>2</v>
      </c>
      <c r="G15" s="1">
        <f t="shared" si="0"/>
        <v>-2</v>
      </c>
      <c r="H15" s="2">
        <f t="shared" si="1"/>
        <v>0</v>
      </c>
      <c r="I15" s="2">
        <f t="shared" si="2"/>
        <v>11.76470588235294</v>
      </c>
      <c r="J15" s="2">
        <f t="shared" si="3"/>
        <v>-11.76470588235294</v>
      </c>
    </row>
    <row r="16" spans="1:10" x14ac:dyDescent="0.25">
      <c r="A16" s="38" t="s">
        <v>33</v>
      </c>
      <c r="B16" s="39">
        <v>38</v>
      </c>
      <c r="C16" s="39">
        <v>34</v>
      </c>
      <c r="D16" s="39">
        <v>1</v>
      </c>
      <c r="E16" s="39">
        <v>4</v>
      </c>
      <c r="F16" s="39">
        <v>4</v>
      </c>
      <c r="G16" s="1">
        <f t="shared" si="0"/>
        <v>-3</v>
      </c>
      <c r="H16" s="2">
        <f t="shared" si="1"/>
        <v>2.4390243902439024</v>
      </c>
      <c r="I16" s="2">
        <f t="shared" si="2"/>
        <v>9.7560975609756095</v>
      </c>
      <c r="J16" s="2">
        <f t="shared" si="3"/>
        <v>-7.3170731707317067</v>
      </c>
    </row>
    <row r="17" spans="1:10" x14ac:dyDescent="0.25">
      <c r="A17" s="38" t="s">
        <v>34</v>
      </c>
      <c r="B17" s="39">
        <v>3</v>
      </c>
      <c r="C17" s="39">
        <v>2</v>
      </c>
      <c r="D17" s="39">
        <v>0</v>
      </c>
      <c r="E17" s="39">
        <v>0</v>
      </c>
      <c r="F17" s="39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38" t="s">
        <v>35</v>
      </c>
      <c r="B18" s="39">
        <v>2</v>
      </c>
      <c r="C18" s="39">
        <v>2</v>
      </c>
      <c r="D18" s="39">
        <v>0</v>
      </c>
      <c r="E18" s="39">
        <v>0</v>
      </c>
      <c r="F18" s="39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38" t="s">
        <v>36</v>
      </c>
      <c r="B19" s="39">
        <v>2</v>
      </c>
      <c r="C19" s="39">
        <v>2</v>
      </c>
      <c r="D19" s="39">
        <v>0</v>
      </c>
      <c r="E19" s="39">
        <v>0</v>
      </c>
      <c r="F19" s="39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x14ac:dyDescent="0.25">
      <c r="A20" s="38" t="s">
        <v>37</v>
      </c>
      <c r="B20" s="39">
        <v>21</v>
      </c>
      <c r="C20" s="39">
        <v>19</v>
      </c>
      <c r="D20" s="39">
        <v>1</v>
      </c>
      <c r="E20" s="39">
        <v>3</v>
      </c>
      <c r="F20" s="39">
        <v>3</v>
      </c>
      <c r="G20" s="1">
        <f t="shared" si="0"/>
        <v>-2</v>
      </c>
      <c r="H20" s="2">
        <f t="shared" si="1"/>
        <v>4.3478260869565215</v>
      </c>
      <c r="I20" s="2">
        <f t="shared" si="2"/>
        <v>13.043478260869565</v>
      </c>
      <c r="J20" s="2">
        <f t="shared" si="3"/>
        <v>-8.695652173913043</v>
      </c>
    </row>
    <row r="21" spans="1:10" x14ac:dyDescent="0.25">
      <c r="A21" s="38" t="s">
        <v>38</v>
      </c>
      <c r="B21" s="39">
        <v>5</v>
      </c>
      <c r="C21" s="39">
        <v>5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39</v>
      </c>
      <c r="B22" s="39">
        <v>18</v>
      </c>
      <c r="C22" s="39">
        <v>16</v>
      </c>
      <c r="D22" s="39">
        <v>1</v>
      </c>
      <c r="E22" s="39">
        <v>1</v>
      </c>
      <c r="F22" s="39">
        <v>1</v>
      </c>
      <c r="G22" s="1">
        <f t="shared" si="0"/>
        <v>0</v>
      </c>
      <c r="H22" s="2">
        <f t="shared" si="1"/>
        <v>5.5555555555555554</v>
      </c>
      <c r="I22" s="2">
        <f t="shared" si="2"/>
        <v>5.5555555555555554</v>
      </c>
      <c r="J22" s="2">
        <f t="shared" si="3"/>
        <v>0</v>
      </c>
    </row>
    <row r="23" spans="1:10" x14ac:dyDescent="0.25">
      <c r="A23" s="38" t="s">
        <v>40</v>
      </c>
      <c r="B23" s="39">
        <v>5</v>
      </c>
      <c r="C23" s="39">
        <v>5</v>
      </c>
      <c r="D23" s="39">
        <v>1</v>
      </c>
      <c r="E23" s="39">
        <v>0</v>
      </c>
      <c r="F23" s="39">
        <v>0</v>
      </c>
      <c r="G23" s="1">
        <f t="shared" si="0"/>
        <v>1</v>
      </c>
      <c r="H23" s="2">
        <f t="shared" si="1"/>
        <v>25</v>
      </c>
      <c r="I23" s="2">
        <f t="shared" si="2"/>
        <v>0</v>
      </c>
      <c r="J23" s="2">
        <f t="shared" si="3"/>
        <v>25</v>
      </c>
    </row>
    <row r="24" spans="1:10" x14ac:dyDescent="0.25">
      <c r="A24" s="38" t="s">
        <v>41</v>
      </c>
      <c r="B24" s="39">
        <v>5</v>
      </c>
      <c r="C24" s="39">
        <v>5</v>
      </c>
      <c r="D24" s="39">
        <v>1</v>
      </c>
      <c r="E24" s="39">
        <v>1</v>
      </c>
      <c r="F24" s="39">
        <v>1</v>
      </c>
      <c r="G24" s="1">
        <f t="shared" si="0"/>
        <v>0</v>
      </c>
      <c r="H24" s="2">
        <f t="shared" si="1"/>
        <v>20</v>
      </c>
      <c r="I24" s="2">
        <f t="shared" si="2"/>
        <v>20</v>
      </c>
      <c r="J24" s="2">
        <f t="shared" si="3"/>
        <v>0</v>
      </c>
    </row>
    <row r="25" spans="1:10" x14ac:dyDescent="0.25">
      <c r="A25" s="38" t="s">
        <v>42</v>
      </c>
      <c r="B25" s="39">
        <v>1</v>
      </c>
      <c r="C25" s="39">
        <v>1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43</v>
      </c>
      <c r="B26" s="39">
        <v>8</v>
      </c>
      <c r="C26" s="39">
        <v>8</v>
      </c>
      <c r="D26" s="39">
        <v>1</v>
      </c>
      <c r="E26" s="39">
        <v>1</v>
      </c>
      <c r="F26" s="39">
        <v>1</v>
      </c>
      <c r="G26" s="1">
        <f t="shared" si="0"/>
        <v>0</v>
      </c>
      <c r="H26" s="2">
        <f t="shared" si="1"/>
        <v>12.5</v>
      </c>
      <c r="I26" s="2">
        <f t="shared" si="2"/>
        <v>12.5</v>
      </c>
      <c r="J26" s="2">
        <f t="shared" si="3"/>
        <v>0</v>
      </c>
    </row>
    <row r="27" spans="1:10" x14ac:dyDescent="0.25">
      <c r="A27" s="38" t="s">
        <v>44</v>
      </c>
      <c r="B27" s="39">
        <v>1</v>
      </c>
      <c r="C27" s="39">
        <v>1</v>
      </c>
      <c r="D27" s="39">
        <v>0</v>
      </c>
      <c r="E27" s="39">
        <v>0</v>
      </c>
      <c r="F27" s="39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38" t="s">
        <v>45</v>
      </c>
      <c r="B28" s="39">
        <v>6</v>
      </c>
      <c r="C28" s="39">
        <v>6</v>
      </c>
      <c r="D28" s="39">
        <v>0</v>
      </c>
      <c r="E28" s="39">
        <v>0</v>
      </c>
      <c r="F28" s="39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38" t="s">
        <v>46</v>
      </c>
      <c r="B29" s="39">
        <v>37</v>
      </c>
      <c r="C29" s="39">
        <v>34</v>
      </c>
      <c r="D29" s="39">
        <v>2</v>
      </c>
      <c r="E29" s="39">
        <v>4</v>
      </c>
      <c r="F29" s="39">
        <v>4</v>
      </c>
      <c r="G29" s="1">
        <f t="shared" si="0"/>
        <v>-2</v>
      </c>
      <c r="H29" s="2">
        <f t="shared" si="1"/>
        <v>5.1282051282051277</v>
      </c>
      <c r="I29" s="2">
        <f t="shared" si="2"/>
        <v>10.256410256410255</v>
      </c>
      <c r="J29" s="2">
        <f t="shared" si="3"/>
        <v>-5.1282051282051277</v>
      </c>
    </row>
    <row r="30" spans="1:10" x14ac:dyDescent="0.25">
      <c r="A30" s="38" t="s">
        <v>47</v>
      </c>
      <c r="B30" s="39">
        <v>21</v>
      </c>
      <c r="C30" s="39">
        <v>16</v>
      </c>
      <c r="D30" s="39">
        <v>2</v>
      </c>
      <c r="E30" s="39">
        <v>3</v>
      </c>
      <c r="F30" s="39">
        <v>3</v>
      </c>
      <c r="G30" s="1">
        <f t="shared" si="0"/>
        <v>-1</v>
      </c>
      <c r="H30" s="2">
        <f t="shared" si="1"/>
        <v>9.0909090909090917</v>
      </c>
      <c r="I30" s="2">
        <f t="shared" si="2"/>
        <v>13.636363636363635</v>
      </c>
      <c r="J30" s="2">
        <f t="shared" si="3"/>
        <v>-4.5454545454545459</v>
      </c>
    </row>
    <row r="31" spans="1:10" x14ac:dyDescent="0.25">
      <c r="A31" s="38" t="s">
        <v>48</v>
      </c>
      <c r="B31" s="39">
        <v>25</v>
      </c>
      <c r="C31" s="39">
        <v>25</v>
      </c>
      <c r="D31" s="39">
        <v>2</v>
      </c>
      <c r="E31" s="39">
        <v>1</v>
      </c>
      <c r="F31" s="39">
        <v>1</v>
      </c>
      <c r="G31" s="1">
        <f t="shared" si="0"/>
        <v>1</v>
      </c>
      <c r="H31" s="2">
        <f t="shared" si="1"/>
        <v>8.3333333333333321</v>
      </c>
      <c r="I31" s="2">
        <f t="shared" si="2"/>
        <v>4.1666666666666661</v>
      </c>
      <c r="J31" s="2">
        <f t="shared" si="3"/>
        <v>4.1666666666666661</v>
      </c>
    </row>
    <row r="32" spans="1:10" x14ac:dyDescent="0.25">
      <c r="A32" s="38" t="s">
        <v>49</v>
      </c>
      <c r="B32" s="39">
        <v>2</v>
      </c>
      <c r="C32" s="39">
        <v>2</v>
      </c>
      <c r="D32" s="39">
        <v>0</v>
      </c>
      <c r="E32" s="39">
        <v>0</v>
      </c>
      <c r="F32" s="39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x14ac:dyDescent="0.25">
      <c r="A33" s="38" t="s">
        <v>51</v>
      </c>
      <c r="B33" s="39">
        <v>9</v>
      </c>
      <c r="C33" s="39">
        <v>8</v>
      </c>
      <c r="D33" s="39">
        <v>2</v>
      </c>
      <c r="E33" s="39">
        <v>0</v>
      </c>
      <c r="F33" s="39">
        <v>0</v>
      </c>
      <c r="G33" s="1">
        <f t="shared" si="0"/>
        <v>2</v>
      </c>
      <c r="H33" s="2">
        <f t="shared" si="1"/>
        <v>28.571428571428569</v>
      </c>
      <c r="I33" s="2">
        <f t="shared" si="2"/>
        <v>0</v>
      </c>
      <c r="J33" s="2">
        <f t="shared" si="3"/>
        <v>28.571428571428569</v>
      </c>
    </row>
    <row r="34" spans="1:10" x14ac:dyDescent="0.25">
      <c r="A34" s="38" t="s">
        <v>52</v>
      </c>
      <c r="B34" s="39">
        <v>393</v>
      </c>
      <c r="C34" s="39">
        <v>345</v>
      </c>
      <c r="D34" s="39">
        <v>22</v>
      </c>
      <c r="E34" s="39">
        <v>27</v>
      </c>
      <c r="F34" s="39">
        <v>23</v>
      </c>
      <c r="G34" s="1">
        <f t="shared" si="0"/>
        <v>-1</v>
      </c>
      <c r="H34" s="2">
        <f t="shared" si="1"/>
        <v>5.5837563451776653</v>
      </c>
      <c r="I34" s="2">
        <f t="shared" si="2"/>
        <v>5.8375634517766501</v>
      </c>
      <c r="J34" s="2">
        <f t="shared" si="3"/>
        <v>-0.25380710659898476</v>
      </c>
    </row>
    <row r="35" spans="1:10" x14ac:dyDescent="0.25">
      <c r="A35" s="38" t="s">
        <v>53</v>
      </c>
      <c r="B35" s="39">
        <v>5</v>
      </c>
      <c r="C35" s="39">
        <v>5</v>
      </c>
      <c r="D35" s="39">
        <v>1</v>
      </c>
      <c r="E35" s="39">
        <v>0</v>
      </c>
      <c r="F35" s="39">
        <v>0</v>
      </c>
      <c r="G35" s="1">
        <f t="shared" si="0"/>
        <v>1</v>
      </c>
      <c r="H35" s="2">
        <f t="shared" si="1"/>
        <v>25</v>
      </c>
      <c r="I35" s="2">
        <f t="shared" si="2"/>
        <v>0</v>
      </c>
      <c r="J35" s="2">
        <f t="shared" si="3"/>
        <v>25</v>
      </c>
    </row>
    <row r="36" spans="1:10" x14ac:dyDescent="0.25">
      <c r="A36" s="38" t="s">
        <v>54</v>
      </c>
      <c r="B36" s="39">
        <v>8</v>
      </c>
      <c r="C36" s="39">
        <v>8</v>
      </c>
      <c r="D36" s="39">
        <v>1</v>
      </c>
      <c r="E36" s="39">
        <v>0</v>
      </c>
      <c r="F36" s="39">
        <v>0</v>
      </c>
      <c r="G36" s="1">
        <f t="shared" si="0"/>
        <v>1</v>
      </c>
      <c r="H36" s="2">
        <f t="shared" si="1"/>
        <v>14.285714285714285</v>
      </c>
      <c r="I36" s="2">
        <f t="shared" si="2"/>
        <v>0</v>
      </c>
      <c r="J36" s="2">
        <f t="shared" si="3"/>
        <v>14.285714285714285</v>
      </c>
    </row>
    <row r="37" spans="1:10" x14ac:dyDescent="0.25">
      <c r="A37" s="38" t="s">
        <v>55</v>
      </c>
      <c r="B37" s="39">
        <v>4</v>
      </c>
      <c r="C37" s="39">
        <v>4</v>
      </c>
      <c r="D37" s="39">
        <v>1</v>
      </c>
      <c r="E37" s="39">
        <v>0</v>
      </c>
      <c r="F37" s="39">
        <v>0</v>
      </c>
      <c r="G37" s="1">
        <f t="shared" si="0"/>
        <v>1</v>
      </c>
      <c r="H37" s="2">
        <f t="shared" si="1"/>
        <v>33.333333333333329</v>
      </c>
      <c r="I37" s="2">
        <f t="shared" si="2"/>
        <v>0</v>
      </c>
      <c r="J37" s="2">
        <f t="shared" si="3"/>
        <v>33.333333333333329</v>
      </c>
    </row>
    <row r="38" spans="1:10" x14ac:dyDescent="0.25">
      <c r="A38" s="38" t="s">
        <v>56</v>
      </c>
      <c r="B38" s="39">
        <v>29</v>
      </c>
      <c r="C38" s="39">
        <v>27</v>
      </c>
      <c r="D38" s="39">
        <v>1</v>
      </c>
      <c r="E38" s="39">
        <v>3</v>
      </c>
      <c r="F38" s="39">
        <v>3</v>
      </c>
      <c r="G38" s="1">
        <f t="shared" si="0"/>
        <v>-2</v>
      </c>
      <c r="H38" s="2">
        <f t="shared" si="1"/>
        <v>3.225806451612903</v>
      </c>
      <c r="I38" s="2">
        <f t="shared" si="2"/>
        <v>9.67741935483871</v>
      </c>
      <c r="J38" s="2">
        <f t="shared" si="3"/>
        <v>-6.4516129032258061</v>
      </c>
    </row>
    <row r="39" spans="1:10" x14ac:dyDescent="0.25">
      <c r="A39" s="38" t="s">
        <v>57</v>
      </c>
      <c r="B39" s="39">
        <v>15</v>
      </c>
      <c r="C39" s="39">
        <v>12</v>
      </c>
      <c r="D39" s="39">
        <v>1</v>
      </c>
      <c r="E39" s="39">
        <v>0</v>
      </c>
      <c r="F39" s="39">
        <v>0</v>
      </c>
      <c r="G39" s="1">
        <f t="shared" si="0"/>
        <v>1</v>
      </c>
      <c r="H39" s="2">
        <f t="shared" si="1"/>
        <v>7.1428571428571423</v>
      </c>
      <c r="I39" s="2">
        <f t="shared" si="2"/>
        <v>0</v>
      </c>
      <c r="J39" s="2">
        <f t="shared" si="3"/>
        <v>7.1428571428571423</v>
      </c>
    </row>
    <row r="40" spans="1:10" x14ac:dyDescent="0.25">
      <c r="A40" s="38" t="s">
        <v>59</v>
      </c>
      <c r="B40" s="39">
        <v>16</v>
      </c>
      <c r="C40" s="39">
        <v>16</v>
      </c>
      <c r="D40" s="39">
        <v>0</v>
      </c>
      <c r="E40" s="39">
        <v>1</v>
      </c>
      <c r="F40" s="39">
        <v>1</v>
      </c>
      <c r="G40" s="1">
        <f t="shared" si="0"/>
        <v>-1</v>
      </c>
      <c r="H40" s="2">
        <f t="shared" si="1"/>
        <v>0</v>
      </c>
      <c r="I40" s="2">
        <f t="shared" si="2"/>
        <v>5.8823529411764701</v>
      </c>
      <c r="J40" s="2">
        <f t="shared" si="3"/>
        <v>-5.8823529411764701</v>
      </c>
    </row>
    <row r="41" spans="1:10" x14ac:dyDescent="0.25">
      <c r="A41" s="38" t="s">
        <v>60</v>
      </c>
      <c r="B41" s="39">
        <v>8</v>
      </c>
      <c r="C41" s="39">
        <v>8</v>
      </c>
      <c r="D41" s="39">
        <v>0</v>
      </c>
      <c r="E41" s="39">
        <v>0</v>
      </c>
      <c r="F41" s="39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x14ac:dyDescent="0.25">
      <c r="A42" s="38" t="s">
        <v>61</v>
      </c>
      <c r="B42" s="39">
        <v>11</v>
      </c>
      <c r="C42" s="39">
        <v>10</v>
      </c>
      <c r="D42" s="39">
        <v>1</v>
      </c>
      <c r="E42" s="39">
        <v>1</v>
      </c>
      <c r="F42" s="39">
        <v>1</v>
      </c>
      <c r="G42" s="1">
        <f t="shared" si="0"/>
        <v>0</v>
      </c>
      <c r="H42" s="2">
        <f t="shared" si="1"/>
        <v>9.0909090909090917</v>
      </c>
      <c r="I42" s="2">
        <f t="shared" si="2"/>
        <v>9.0909090909090917</v>
      </c>
      <c r="J42" s="2">
        <f t="shared" si="3"/>
        <v>0</v>
      </c>
    </row>
    <row r="43" spans="1:10" x14ac:dyDescent="0.25">
      <c r="A43" s="38" t="s">
        <v>62</v>
      </c>
      <c r="B43" s="39">
        <v>3</v>
      </c>
      <c r="C43" s="39">
        <v>2</v>
      </c>
      <c r="D43" s="39">
        <v>0</v>
      </c>
      <c r="E43" s="39">
        <v>0</v>
      </c>
      <c r="F43" s="39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38" t="s">
        <v>63</v>
      </c>
      <c r="B44" s="39">
        <v>1</v>
      </c>
      <c r="C44" s="39">
        <v>1</v>
      </c>
      <c r="D44" s="39">
        <v>0</v>
      </c>
      <c r="E44" s="39">
        <v>0</v>
      </c>
      <c r="F44" s="39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38" t="s">
        <v>64</v>
      </c>
      <c r="B45" s="39">
        <v>3</v>
      </c>
      <c r="C45" s="39">
        <v>3</v>
      </c>
      <c r="D45" s="39">
        <v>1</v>
      </c>
      <c r="E45" s="39">
        <v>0</v>
      </c>
      <c r="F45" s="39">
        <v>0</v>
      </c>
      <c r="G45" s="1">
        <f t="shared" si="0"/>
        <v>1</v>
      </c>
      <c r="H45" s="2">
        <f t="shared" si="1"/>
        <v>50</v>
      </c>
      <c r="I45" s="2">
        <f t="shared" si="2"/>
        <v>0</v>
      </c>
      <c r="J45" s="2">
        <f t="shared" si="3"/>
        <v>50</v>
      </c>
    </row>
    <row r="46" spans="1:10" x14ac:dyDescent="0.25">
      <c r="A46" s="38" t="s">
        <v>65</v>
      </c>
      <c r="B46" s="39">
        <v>8</v>
      </c>
      <c r="C46" s="39">
        <v>6</v>
      </c>
      <c r="D46" s="39">
        <v>0</v>
      </c>
      <c r="E46" s="39">
        <v>0</v>
      </c>
      <c r="F46" s="39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38" t="s">
        <v>66</v>
      </c>
      <c r="B47" s="39">
        <v>2</v>
      </c>
      <c r="C47" s="39">
        <v>2</v>
      </c>
      <c r="D47" s="39">
        <v>0</v>
      </c>
      <c r="E47" s="39">
        <v>0</v>
      </c>
      <c r="F47" s="39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38" t="s">
        <v>67</v>
      </c>
      <c r="B48" s="39">
        <v>4</v>
      </c>
      <c r="C48" s="39">
        <v>4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68</v>
      </c>
      <c r="B49" s="39">
        <v>6</v>
      </c>
      <c r="C49" s="39">
        <v>6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69</v>
      </c>
      <c r="B50" s="39">
        <v>36</v>
      </c>
      <c r="C50" s="39">
        <v>32</v>
      </c>
      <c r="D50" s="39">
        <v>4</v>
      </c>
      <c r="E50" s="39">
        <v>2</v>
      </c>
      <c r="F50" s="39">
        <v>2</v>
      </c>
      <c r="G50" s="1">
        <f t="shared" si="0"/>
        <v>2</v>
      </c>
      <c r="H50" s="2">
        <f t="shared" si="1"/>
        <v>11.76470588235294</v>
      </c>
      <c r="I50" s="2">
        <f t="shared" si="2"/>
        <v>5.8823529411764701</v>
      </c>
      <c r="J50" s="2">
        <f t="shared" si="3"/>
        <v>5.8823529411764701</v>
      </c>
    </row>
    <row r="51" spans="1:10" x14ac:dyDescent="0.25">
      <c r="A51" s="38" t="s">
        <v>70</v>
      </c>
      <c r="B51" s="39">
        <v>5</v>
      </c>
      <c r="C51" s="39">
        <v>5</v>
      </c>
      <c r="D51" s="39">
        <v>1</v>
      </c>
      <c r="E51" s="39">
        <v>0</v>
      </c>
      <c r="F51" s="39">
        <v>0</v>
      </c>
      <c r="G51" s="1">
        <f t="shared" si="0"/>
        <v>1</v>
      </c>
      <c r="H51" s="2">
        <f t="shared" si="1"/>
        <v>25</v>
      </c>
      <c r="I51" s="2">
        <f t="shared" si="2"/>
        <v>0</v>
      </c>
      <c r="J51" s="2">
        <f t="shared" si="3"/>
        <v>25</v>
      </c>
    </row>
    <row r="52" spans="1:10" x14ac:dyDescent="0.25">
      <c r="A52" s="38" t="s">
        <v>71</v>
      </c>
      <c r="B52" s="39">
        <v>1</v>
      </c>
      <c r="C52" s="39">
        <v>1</v>
      </c>
      <c r="D52" s="39">
        <v>0</v>
      </c>
      <c r="E52" s="39">
        <v>0</v>
      </c>
      <c r="F52" s="39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38" t="s">
        <v>72</v>
      </c>
      <c r="B53" s="39">
        <v>10</v>
      </c>
      <c r="C53" s="39">
        <v>8</v>
      </c>
      <c r="D53" s="39">
        <v>1</v>
      </c>
      <c r="E53" s="39">
        <v>0</v>
      </c>
      <c r="F53" s="39">
        <v>0</v>
      </c>
      <c r="G53" s="1">
        <f t="shared" si="0"/>
        <v>1</v>
      </c>
      <c r="H53" s="2">
        <f t="shared" si="1"/>
        <v>11.111111111111111</v>
      </c>
      <c r="I53" s="2">
        <f t="shared" si="2"/>
        <v>0</v>
      </c>
      <c r="J53" s="2">
        <f t="shared" si="3"/>
        <v>11.111111111111111</v>
      </c>
    </row>
    <row r="54" spans="1:10" x14ac:dyDescent="0.25">
      <c r="A54" s="38" t="s">
        <v>73</v>
      </c>
      <c r="B54" s="39">
        <v>1</v>
      </c>
      <c r="C54" s="39">
        <v>1</v>
      </c>
      <c r="D54" s="39">
        <v>0</v>
      </c>
      <c r="E54" s="39">
        <v>0</v>
      </c>
      <c r="F54" s="39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38" t="s">
        <v>74</v>
      </c>
      <c r="B55" s="39">
        <v>8</v>
      </c>
      <c r="C55" s="39">
        <v>8</v>
      </c>
      <c r="D55" s="39">
        <v>0</v>
      </c>
      <c r="E55" s="39">
        <v>1</v>
      </c>
      <c r="F55" s="39">
        <v>1</v>
      </c>
      <c r="G55" s="1">
        <f t="shared" si="0"/>
        <v>-1</v>
      </c>
      <c r="H55" s="2">
        <f t="shared" si="1"/>
        <v>0</v>
      </c>
      <c r="I55" s="2">
        <f t="shared" si="2"/>
        <v>11.111111111111111</v>
      </c>
      <c r="J55" s="2">
        <f t="shared" si="3"/>
        <v>-11.111111111111111</v>
      </c>
    </row>
    <row r="56" spans="1:10" x14ac:dyDescent="0.25">
      <c r="A56" s="38" t="s">
        <v>76</v>
      </c>
      <c r="B56" s="39">
        <v>6</v>
      </c>
      <c r="C56" s="39">
        <v>5</v>
      </c>
      <c r="D56" s="39">
        <v>0</v>
      </c>
      <c r="E56" s="39">
        <v>0</v>
      </c>
      <c r="F56" s="39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38" t="s">
        <v>77</v>
      </c>
      <c r="B57" s="39">
        <v>1</v>
      </c>
      <c r="C57" s="39">
        <v>1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78</v>
      </c>
      <c r="B58" s="39">
        <v>5</v>
      </c>
      <c r="C58" s="39">
        <v>5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79</v>
      </c>
      <c r="B59" s="39">
        <v>5</v>
      </c>
      <c r="C59" s="39">
        <v>4</v>
      </c>
      <c r="D59" s="39">
        <v>1</v>
      </c>
      <c r="E59" s="39">
        <v>0</v>
      </c>
      <c r="F59" s="39">
        <v>0</v>
      </c>
      <c r="G59" s="1">
        <f t="shared" si="0"/>
        <v>1</v>
      </c>
      <c r="H59" s="2">
        <f t="shared" si="1"/>
        <v>25</v>
      </c>
      <c r="I59" s="2">
        <f t="shared" si="2"/>
        <v>0</v>
      </c>
      <c r="J59" s="2">
        <f t="shared" si="3"/>
        <v>25</v>
      </c>
    </row>
    <row r="60" spans="1:10" x14ac:dyDescent="0.25">
      <c r="A60" s="38" t="s">
        <v>80</v>
      </c>
      <c r="B60" s="39">
        <v>11</v>
      </c>
      <c r="C60" s="39">
        <v>11</v>
      </c>
      <c r="D60" s="39">
        <v>0</v>
      </c>
      <c r="E60" s="39">
        <v>1</v>
      </c>
      <c r="F60" s="39">
        <v>1</v>
      </c>
      <c r="G60" s="1">
        <f t="shared" si="0"/>
        <v>-1</v>
      </c>
      <c r="H60" s="2">
        <f t="shared" si="1"/>
        <v>0</v>
      </c>
      <c r="I60" s="2">
        <f t="shared" si="2"/>
        <v>8.3333333333333321</v>
      </c>
      <c r="J60" s="2">
        <f t="shared" si="3"/>
        <v>-8.3333333333333321</v>
      </c>
    </row>
    <row r="61" spans="1:10" x14ac:dyDescent="0.25">
      <c r="A61" s="38" t="s">
        <v>81</v>
      </c>
      <c r="B61" s="39">
        <v>5</v>
      </c>
      <c r="C61" s="39">
        <v>4</v>
      </c>
      <c r="D61" s="39">
        <v>0</v>
      </c>
      <c r="E61" s="39">
        <v>1</v>
      </c>
      <c r="F61" s="39">
        <v>1</v>
      </c>
      <c r="G61" s="1">
        <f t="shared" si="0"/>
        <v>-1</v>
      </c>
      <c r="H61" s="2">
        <f t="shared" si="1"/>
        <v>0</v>
      </c>
      <c r="I61" s="2">
        <f t="shared" si="2"/>
        <v>16.666666666666664</v>
      </c>
      <c r="J61" s="2">
        <f t="shared" si="3"/>
        <v>-16.666666666666664</v>
      </c>
    </row>
    <row r="62" spans="1:10" x14ac:dyDescent="0.25">
      <c r="A62" s="38" t="s">
        <v>82</v>
      </c>
      <c r="B62" s="39">
        <v>1</v>
      </c>
      <c r="C62" s="39">
        <v>1</v>
      </c>
      <c r="D62" s="39">
        <v>0</v>
      </c>
      <c r="E62" s="39">
        <v>0</v>
      </c>
      <c r="F62" s="39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38" t="s">
        <v>83</v>
      </c>
      <c r="B63" s="39">
        <v>8</v>
      </c>
      <c r="C63" s="39">
        <v>7</v>
      </c>
      <c r="D63" s="39">
        <v>2</v>
      </c>
      <c r="E63" s="39">
        <v>0</v>
      </c>
      <c r="F63" s="39">
        <v>0</v>
      </c>
      <c r="G63" s="1">
        <f t="shared" si="0"/>
        <v>2</v>
      </c>
      <c r="H63" s="2">
        <f t="shared" si="1"/>
        <v>33.333333333333329</v>
      </c>
      <c r="I63" s="2">
        <f t="shared" si="2"/>
        <v>0</v>
      </c>
      <c r="J63" s="2">
        <f t="shared" si="3"/>
        <v>33.333333333333329</v>
      </c>
    </row>
    <row r="64" spans="1:10" x14ac:dyDescent="0.25">
      <c r="A64" s="38" t="s">
        <v>85</v>
      </c>
      <c r="B64" s="39">
        <v>12</v>
      </c>
      <c r="C64" s="39">
        <v>9</v>
      </c>
      <c r="D64" s="39">
        <v>2</v>
      </c>
      <c r="E64" s="39">
        <v>2</v>
      </c>
      <c r="F64" s="39">
        <v>2</v>
      </c>
      <c r="G64" s="1">
        <f t="shared" si="0"/>
        <v>0</v>
      </c>
      <c r="H64" s="2">
        <f t="shared" si="1"/>
        <v>16.666666666666664</v>
      </c>
      <c r="I64" s="2">
        <f t="shared" si="2"/>
        <v>16.666666666666664</v>
      </c>
      <c r="J64" s="2">
        <f t="shared" si="3"/>
        <v>0</v>
      </c>
    </row>
    <row r="65" spans="1:10" x14ac:dyDescent="0.25">
      <c r="A65" s="38" t="s">
        <v>86</v>
      </c>
      <c r="B65" s="39">
        <v>3</v>
      </c>
      <c r="C65" s="39">
        <v>3</v>
      </c>
      <c r="D65" s="39">
        <v>0</v>
      </c>
      <c r="E65" s="39">
        <v>0</v>
      </c>
      <c r="F65" s="39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38" t="s">
        <v>87</v>
      </c>
      <c r="B66" s="39">
        <v>8</v>
      </c>
      <c r="C66" s="39">
        <v>8</v>
      </c>
      <c r="D66" s="39">
        <v>1</v>
      </c>
      <c r="E66" s="39">
        <v>0</v>
      </c>
      <c r="F66" s="39">
        <v>0</v>
      </c>
      <c r="G66" s="1">
        <f t="shared" si="0"/>
        <v>1</v>
      </c>
      <c r="H66" s="2">
        <f t="shared" si="1"/>
        <v>14.285714285714285</v>
      </c>
      <c r="I66" s="2">
        <f t="shared" si="2"/>
        <v>0</v>
      </c>
      <c r="J66" s="2">
        <f t="shared" si="3"/>
        <v>14.285714285714285</v>
      </c>
    </row>
    <row r="67" spans="1:10" x14ac:dyDescent="0.25">
      <c r="A67" s="38" t="s">
        <v>88</v>
      </c>
      <c r="B67" s="39">
        <v>5</v>
      </c>
      <c r="C67" s="39">
        <v>5</v>
      </c>
      <c r="D67" s="39">
        <v>0</v>
      </c>
      <c r="E67" s="39">
        <v>0</v>
      </c>
      <c r="F67" s="39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38" t="s">
        <v>89</v>
      </c>
      <c r="B68" s="39">
        <v>1</v>
      </c>
      <c r="C68" s="39">
        <v>1</v>
      </c>
      <c r="D68" s="39">
        <v>0</v>
      </c>
      <c r="E68" s="39">
        <v>0</v>
      </c>
      <c r="F68" s="39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38" t="s">
        <v>90</v>
      </c>
      <c r="B69" s="39">
        <v>5</v>
      </c>
      <c r="C69" s="39">
        <v>5</v>
      </c>
      <c r="D69" s="39">
        <v>0</v>
      </c>
      <c r="E69" s="39">
        <v>0</v>
      </c>
      <c r="F69" s="39">
        <v>0</v>
      </c>
      <c r="G69" s="1">
        <f t="shared" ref="G69:G92" si="4">D69-F69</f>
        <v>0</v>
      </c>
      <c r="H69" s="2">
        <f t="shared" ref="H69:H92" si="5">D69/(B69-D69+F69)*100</f>
        <v>0</v>
      </c>
      <c r="I69" s="2">
        <f t="shared" ref="I69:I92" si="6">F69/(B69-D69+F69)*100</f>
        <v>0</v>
      </c>
      <c r="J69" s="2">
        <f t="shared" ref="J69:J92" si="7">G69/(B69-D69+F69)*100</f>
        <v>0</v>
      </c>
    </row>
    <row r="70" spans="1:10" x14ac:dyDescent="0.25">
      <c r="A70" s="38" t="s">
        <v>91</v>
      </c>
      <c r="B70" s="39">
        <v>1</v>
      </c>
      <c r="C70" s="39">
        <v>1</v>
      </c>
      <c r="D70" s="39">
        <v>0</v>
      </c>
      <c r="E70" s="39">
        <v>0</v>
      </c>
      <c r="F70" s="39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38" t="s">
        <v>92</v>
      </c>
      <c r="B71" s="39">
        <v>3</v>
      </c>
      <c r="C71" s="39">
        <v>3</v>
      </c>
      <c r="D71" s="39">
        <v>1</v>
      </c>
      <c r="E71" s="39">
        <v>0</v>
      </c>
      <c r="F71" s="39">
        <v>0</v>
      </c>
      <c r="G71" s="1">
        <f t="shared" si="4"/>
        <v>1</v>
      </c>
      <c r="H71" s="2">
        <f t="shared" si="5"/>
        <v>50</v>
      </c>
      <c r="I71" s="2">
        <f t="shared" si="6"/>
        <v>0</v>
      </c>
      <c r="J71" s="2">
        <f t="shared" si="7"/>
        <v>50</v>
      </c>
    </row>
    <row r="72" spans="1:10" x14ac:dyDescent="0.25">
      <c r="A72" s="38" t="s">
        <v>93</v>
      </c>
      <c r="B72" s="39">
        <v>2</v>
      </c>
      <c r="C72" s="39">
        <v>1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94</v>
      </c>
      <c r="B73" s="39">
        <v>1</v>
      </c>
      <c r="C73" s="39">
        <v>1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95</v>
      </c>
      <c r="B74" s="39">
        <v>2</v>
      </c>
      <c r="C74" s="39">
        <v>2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38" t="s">
        <v>96</v>
      </c>
      <c r="B75" s="39">
        <v>11</v>
      </c>
      <c r="C75" s="39">
        <v>11</v>
      </c>
      <c r="D75" s="39">
        <v>0</v>
      </c>
      <c r="E75" s="39">
        <v>1</v>
      </c>
      <c r="F75" s="39">
        <v>1</v>
      </c>
      <c r="G75" s="1">
        <f t="shared" si="4"/>
        <v>-1</v>
      </c>
      <c r="H75" s="2">
        <f t="shared" si="5"/>
        <v>0</v>
      </c>
      <c r="I75" s="2">
        <f t="shared" si="6"/>
        <v>8.3333333333333321</v>
      </c>
      <c r="J75" s="2">
        <f t="shared" si="7"/>
        <v>-8.3333333333333321</v>
      </c>
    </row>
    <row r="76" spans="1:10" x14ac:dyDescent="0.25">
      <c r="A76" s="38" t="s">
        <v>97</v>
      </c>
      <c r="B76" s="39">
        <v>4</v>
      </c>
      <c r="C76" s="39">
        <v>4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98</v>
      </c>
      <c r="B77" s="39">
        <v>2</v>
      </c>
      <c r="C77" s="39">
        <v>2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38" t="s">
        <v>99</v>
      </c>
      <c r="B78" s="39">
        <v>1</v>
      </c>
      <c r="C78" s="39">
        <v>1</v>
      </c>
      <c r="D78" s="39">
        <v>0</v>
      </c>
      <c r="E78" s="39">
        <v>0</v>
      </c>
      <c r="F78" s="39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38" t="s">
        <v>100</v>
      </c>
      <c r="B79" s="39">
        <v>9</v>
      </c>
      <c r="C79" s="39">
        <v>7</v>
      </c>
      <c r="D79" s="39">
        <v>0</v>
      </c>
      <c r="E79" s="39">
        <v>0</v>
      </c>
      <c r="F79" s="39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38" t="s">
        <v>101</v>
      </c>
      <c r="B80" s="39">
        <v>7</v>
      </c>
      <c r="C80" s="39">
        <v>6</v>
      </c>
      <c r="D80" s="39">
        <v>0</v>
      </c>
      <c r="E80" s="39">
        <v>1</v>
      </c>
      <c r="F80" s="39">
        <v>1</v>
      </c>
      <c r="G80" s="1">
        <f t="shared" si="4"/>
        <v>-1</v>
      </c>
      <c r="H80" s="2">
        <f t="shared" si="5"/>
        <v>0</v>
      </c>
      <c r="I80" s="2">
        <f t="shared" si="6"/>
        <v>12.5</v>
      </c>
      <c r="J80" s="2">
        <f t="shared" si="7"/>
        <v>-12.5</v>
      </c>
    </row>
    <row r="81" spans="1:10" x14ac:dyDescent="0.25">
      <c r="A81" s="38" t="s">
        <v>102</v>
      </c>
      <c r="B81" s="39">
        <v>14</v>
      </c>
      <c r="C81" s="39">
        <v>13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104</v>
      </c>
      <c r="B82" s="39">
        <v>10</v>
      </c>
      <c r="C82" s="39">
        <v>10</v>
      </c>
      <c r="D82" s="39">
        <v>1</v>
      </c>
      <c r="E82" s="39">
        <v>2</v>
      </c>
      <c r="F82" s="39">
        <v>2</v>
      </c>
      <c r="G82" s="1">
        <f t="shared" si="4"/>
        <v>-1</v>
      </c>
      <c r="H82" s="2">
        <f t="shared" si="5"/>
        <v>9.0909090909090917</v>
      </c>
      <c r="I82" s="2">
        <f t="shared" si="6"/>
        <v>18.181818181818183</v>
      </c>
      <c r="J82" s="2">
        <f t="shared" si="7"/>
        <v>-9.0909090909090917</v>
      </c>
    </row>
    <row r="83" spans="1:10" x14ac:dyDescent="0.25">
      <c r="A83" s="38" t="s">
        <v>105</v>
      </c>
      <c r="B83" s="39">
        <v>29</v>
      </c>
      <c r="C83" s="39">
        <v>25</v>
      </c>
      <c r="D83" s="39">
        <v>1</v>
      </c>
      <c r="E83" s="39">
        <v>3</v>
      </c>
      <c r="F83" s="39">
        <v>3</v>
      </c>
      <c r="G83" s="1">
        <f t="shared" si="4"/>
        <v>-2</v>
      </c>
      <c r="H83" s="2">
        <f t="shared" si="5"/>
        <v>3.225806451612903</v>
      </c>
      <c r="I83" s="2">
        <f t="shared" si="6"/>
        <v>9.67741935483871</v>
      </c>
      <c r="J83" s="2">
        <f t="shared" si="7"/>
        <v>-6.4516129032258061</v>
      </c>
    </row>
    <row r="84" spans="1:10" x14ac:dyDescent="0.25">
      <c r="A84" s="38" t="s">
        <v>106</v>
      </c>
      <c r="B84" s="39">
        <v>6</v>
      </c>
      <c r="C84" s="39">
        <v>4</v>
      </c>
      <c r="D84" s="39">
        <v>0</v>
      </c>
      <c r="E84" s="39">
        <v>1</v>
      </c>
      <c r="F84" s="39">
        <v>1</v>
      </c>
      <c r="G84" s="1">
        <f t="shared" si="4"/>
        <v>-1</v>
      </c>
      <c r="H84" s="2">
        <f t="shared" si="5"/>
        <v>0</v>
      </c>
      <c r="I84" s="2">
        <f t="shared" si="6"/>
        <v>14.285714285714285</v>
      </c>
      <c r="J84" s="2">
        <f t="shared" si="7"/>
        <v>-14.285714285714285</v>
      </c>
    </row>
    <row r="85" spans="1:10" x14ac:dyDescent="0.25">
      <c r="A85" s="38" t="s">
        <v>107</v>
      </c>
      <c r="B85" s="39">
        <v>6</v>
      </c>
      <c r="C85" s="39">
        <v>5</v>
      </c>
      <c r="D85" s="39">
        <v>0</v>
      </c>
      <c r="E85" s="39">
        <v>1</v>
      </c>
      <c r="F85" s="39">
        <v>1</v>
      </c>
      <c r="G85" s="1">
        <f t="shared" si="4"/>
        <v>-1</v>
      </c>
      <c r="H85" s="2">
        <f t="shared" si="5"/>
        <v>0</v>
      </c>
      <c r="I85" s="2">
        <f t="shared" si="6"/>
        <v>14.285714285714285</v>
      </c>
      <c r="J85" s="2">
        <f t="shared" si="7"/>
        <v>-14.285714285714285</v>
      </c>
    </row>
    <row r="86" spans="1:10" x14ac:dyDescent="0.25">
      <c r="A86" s="38" t="s">
        <v>108</v>
      </c>
      <c r="B86" s="39">
        <v>4</v>
      </c>
      <c r="C86" s="39">
        <v>3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38" t="s">
        <v>109</v>
      </c>
      <c r="B87" s="39">
        <v>3</v>
      </c>
      <c r="C87" s="39">
        <v>3</v>
      </c>
      <c r="D87" s="39">
        <v>0</v>
      </c>
      <c r="E87" s="39">
        <v>0</v>
      </c>
      <c r="F87" s="39">
        <v>0</v>
      </c>
      <c r="G87" s="1">
        <f t="shared" si="4"/>
        <v>0</v>
      </c>
      <c r="H87" s="2">
        <f t="shared" si="5"/>
        <v>0</v>
      </c>
      <c r="I87" s="2">
        <f t="shared" si="6"/>
        <v>0</v>
      </c>
      <c r="J87" s="2">
        <f t="shared" si="7"/>
        <v>0</v>
      </c>
    </row>
    <row r="88" spans="1:10" x14ac:dyDescent="0.25">
      <c r="A88" s="38" t="s">
        <v>110</v>
      </c>
      <c r="B88" s="39">
        <v>2</v>
      </c>
      <c r="C88" s="39">
        <v>2</v>
      </c>
      <c r="D88" s="39">
        <v>1</v>
      </c>
      <c r="E88" s="39">
        <v>0</v>
      </c>
      <c r="F88" s="39">
        <v>0</v>
      </c>
      <c r="G88" s="1">
        <f t="shared" si="4"/>
        <v>1</v>
      </c>
      <c r="H88" s="2">
        <f t="shared" si="5"/>
        <v>100</v>
      </c>
      <c r="I88" s="2">
        <f t="shared" si="6"/>
        <v>0</v>
      </c>
      <c r="J88" s="2">
        <f t="shared" si="7"/>
        <v>100</v>
      </c>
    </row>
    <row r="89" spans="1:10" x14ac:dyDescent="0.25">
      <c r="A89" s="38" t="s">
        <v>111</v>
      </c>
      <c r="B89" s="39">
        <v>3</v>
      </c>
      <c r="C89" s="39">
        <v>3</v>
      </c>
      <c r="D89" s="39">
        <v>1</v>
      </c>
      <c r="E89" s="39">
        <v>0</v>
      </c>
      <c r="F89" s="39">
        <v>0</v>
      </c>
      <c r="G89" s="1">
        <f t="shared" si="4"/>
        <v>1</v>
      </c>
      <c r="H89" s="2">
        <f t="shared" si="5"/>
        <v>50</v>
      </c>
      <c r="I89" s="2">
        <f t="shared" si="6"/>
        <v>0</v>
      </c>
      <c r="J89" s="2">
        <f t="shared" si="7"/>
        <v>50</v>
      </c>
    </row>
    <row r="90" spans="1:10" x14ac:dyDescent="0.25">
      <c r="A90" s="38" t="s">
        <v>113</v>
      </c>
      <c r="B90" s="39">
        <v>6</v>
      </c>
      <c r="C90" s="39">
        <v>6</v>
      </c>
      <c r="D90" s="39">
        <v>0</v>
      </c>
      <c r="E90" s="39">
        <v>0</v>
      </c>
      <c r="F90" s="39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x14ac:dyDescent="0.25">
      <c r="A91" s="40" t="s">
        <v>114</v>
      </c>
      <c r="B91" s="41">
        <v>1</v>
      </c>
      <c r="C91" s="41">
        <v>0</v>
      </c>
      <c r="D91" s="41">
        <v>0</v>
      </c>
      <c r="E91" s="41">
        <v>0</v>
      </c>
      <c r="F91" s="41">
        <v>0</v>
      </c>
      <c r="G91" s="34">
        <f t="shared" si="4"/>
        <v>0</v>
      </c>
      <c r="H91" s="35">
        <f t="shared" si="5"/>
        <v>0</v>
      </c>
      <c r="I91" s="35">
        <f t="shared" si="6"/>
        <v>0</v>
      </c>
      <c r="J91" s="35">
        <f t="shared" si="7"/>
        <v>0</v>
      </c>
    </row>
    <row r="92" spans="1:10" x14ac:dyDescent="0.25">
      <c r="A92" s="42" t="s">
        <v>15</v>
      </c>
      <c r="B92" s="43">
        <v>1056</v>
      </c>
      <c r="C92" s="43">
        <v>949</v>
      </c>
      <c r="D92" s="43">
        <v>62</v>
      </c>
      <c r="E92" s="43">
        <v>73</v>
      </c>
      <c r="F92" s="43">
        <v>69</v>
      </c>
      <c r="G92" s="36">
        <f t="shared" si="4"/>
        <v>-7</v>
      </c>
      <c r="H92" s="37">
        <f t="shared" si="5"/>
        <v>5.8325493885230477</v>
      </c>
      <c r="I92" s="37">
        <f t="shared" si="6"/>
        <v>6.4910630291627474</v>
      </c>
      <c r="J92" s="37">
        <f t="shared" si="7"/>
        <v>-0.65851364063969897</v>
      </c>
    </row>
    <row r="94" spans="1:10" x14ac:dyDescent="0.25">
      <c r="A94" s="10" t="s">
        <v>10</v>
      </c>
    </row>
    <row r="95" spans="1:10" x14ac:dyDescent="0.25">
      <c r="A95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B2" sqref="B2:J99"/>
    </sheetView>
  </sheetViews>
  <sheetFormatPr defaultRowHeight="15" x14ac:dyDescent="0.25"/>
  <cols>
    <col min="1" max="1" width="15.5703125" style="6" customWidth="1"/>
    <col min="2" max="2" width="7.7109375" style="6" customWidth="1"/>
    <col min="3" max="3" width="6.28515625" style="6" customWidth="1"/>
    <col min="4" max="4" width="7.28515625" style="6" customWidth="1"/>
    <col min="5" max="5" width="7.7109375" style="6" customWidth="1"/>
    <col min="6" max="6" width="8.42578125" style="6" customWidth="1"/>
    <col min="7" max="7" width="6.28515625" style="6" customWidth="1"/>
    <col min="8" max="8" width="7.28515625" style="6" customWidth="1"/>
    <col min="9" max="9" width="7.5703125" style="6" customWidth="1"/>
    <col min="10" max="10" width="8.28515625" style="6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54" t="s">
        <v>123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5"/>
    <row r="5" spans="1:10" x14ac:dyDescent="0.25">
      <c r="A5" s="38" t="s">
        <v>18</v>
      </c>
      <c r="B5" s="39">
        <v>6</v>
      </c>
      <c r="C5" s="39">
        <v>6</v>
      </c>
      <c r="D5" s="39">
        <v>1</v>
      </c>
      <c r="E5" s="39">
        <v>0</v>
      </c>
      <c r="F5" s="39">
        <v>0</v>
      </c>
      <c r="G5" s="1">
        <f t="shared" ref="G5:G68" si="0">D5-F5</f>
        <v>1</v>
      </c>
      <c r="H5" s="2">
        <f t="shared" ref="H5:H68" si="1">D5/(B5-D5+F5)*100</f>
        <v>20</v>
      </c>
      <c r="I5" s="2">
        <f t="shared" ref="I5:I68" si="2">F5/(B5-D5+F5)*100</f>
        <v>0</v>
      </c>
      <c r="J5" s="2">
        <f t="shared" ref="J5:J68" si="3">G5/(B5-D5+F5)*100</f>
        <v>20</v>
      </c>
    </row>
    <row r="6" spans="1:10" x14ac:dyDescent="0.25">
      <c r="A6" s="38" t="s">
        <v>19</v>
      </c>
      <c r="B6" s="39">
        <v>12</v>
      </c>
      <c r="C6" s="39">
        <v>12</v>
      </c>
      <c r="D6" s="39">
        <v>1</v>
      </c>
      <c r="E6" s="39">
        <v>0</v>
      </c>
      <c r="F6" s="39">
        <v>0</v>
      </c>
      <c r="G6" s="1">
        <f t="shared" si="0"/>
        <v>1</v>
      </c>
      <c r="H6" s="2">
        <f t="shared" si="1"/>
        <v>9.0909090909090917</v>
      </c>
      <c r="I6" s="2">
        <f t="shared" si="2"/>
        <v>0</v>
      </c>
      <c r="J6" s="2">
        <f t="shared" si="3"/>
        <v>9.0909090909090917</v>
      </c>
    </row>
    <row r="7" spans="1:10" x14ac:dyDescent="0.25">
      <c r="A7" s="38" t="s">
        <v>20</v>
      </c>
      <c r="B7" s="39">
        <v>6</v>
      </c>
      <c r="C7" s="39">
        <v>6</v>
      </c>
      <c r="D7" s="39">
        <v>1</v>
      </c>
      <c r="E7" s="39">
        <v>0</v>
      </c>
      <c r="F7" s="39">
        <v>0</v>
      </c>
      <c r="G7" s="1">
        <f t="shared" si="0"/>
        <v>1</v>
      </c>
      <c r="H7" s="2">
        <f t="shared" si="1"/>
        <v>20</v>
      </c>
      <c r="I7" s="2">
        <f t="shared" si="2"/>
        <v>0</v>
      </c>
      <c r="J7" s="2">
        <f t="shared" si="3"/>
        <v>20</v>
      </c>
    </row>
    <row r="8" spans="1:10" x14ac:dyDescent="0.25">
      <c r="A8" s="38" t="s">
        <v>21</v>
      </c>
      <c r="B8" s="39">
        <v>9</v>
      </c>
      <c r="C8" s="39">
        <v>9</v>
      </c>
      <c r="D8" s="39">
        <v>2</v>
      </c>
      <c r="E8" s="39">
        <v>1</v>
      </c>
      <c r="F8" s="39">
        <v>1</v>
      </c>
      <c r="G8" s="1">
        <f t="shared" si="0"/>
        <v>1</v>
      </c>
      <c r="H8" s="2">
        <f t="shared" si="1"/>
        <v>25</v>
      </c>
      <c r="I8" s="2">
        <f t="shared" si="2"/>
        <v>12.5</v>
      </c>
      <c r="J8" s="2">
        <f t="shared" si="3"/>
        <v>12.5</v>
      </c>
    </row>
    <row r="9" spans="1:10" x14ac:dyDescent="0.25">
      <c r="A9" s="38" t="s">
        <v>22</v>
      </c>
      <c r="B9" s="39">
        <v>10</v>
      </c>
      <c r="C9" s="39">
        <v>10</v>
      </c>
      <c r="D9" s="39">
        <v>1</v>
      </c>
      <c r="E9" s="39">
        <v>2</v>
      </c>
      <c r="F9" s="39">
        <v>2</v>
      </c>
      <c r="G9" s="1">
        <f t="shared" si="0"/>
        <v>-1</v>
      </c>
      <c r="H9" s="2">
        <f t="shared" si="1"/>
        <v>9.0909090909090917</v>
      </c>
      <c r="I9" s="2">
        <f t="shared" si="2"/>
        <v>18.181818181818183</v>
      </c>
      <c r="J9" s="2">
        <f t="shared" si="3"/>
        <v>-9.0909090909090917</v>
      </c>
    </row>
    <row r="10" spans="1:10" x14ac:dyDescent="0.25">
      <c r="A10" s="38" t="s">
        <v>23</v>
      </c>
      <c r="B10" s="39">
        <v>17</v>
      </c>
      <c r="C10" s="39">
        <v>14</v>
      </c>
      <c r="D10" s="39">
        <v>0</v>
      </c>
      <c r="E10" s="39">
        <v>1</v>
      </c>
      <c r="F10" s="39">
        <v>1</v>
      </c>
      <c r="G10" s="1">
        <f t="shared" si="0"/>
        <v>-1</v>
      </c>
      <c r="H10" s="2">
        <f t="shared" si="1"/>
        <v>0</v>
      </c>
      <c r="I10" s="2">
        <f t="shared" si="2"/>
        <v>5.5555555555555554</v>
      </c>
      <c r="J10" s="2">
        <f t="shared" si="3"/>
        <v>-5.5555555555555554</v>
      </c>
    </row>
    <row r="11" spans="1:10" x14ac:dyDescent="0.25">
      <c r="A11" s="38" t="s">
        <v>24</v>
      </c>
      <c r="B11" s="39">
        <v>1</v>
      </c>
      <c r="C11" s="39">
        <v>1</v>
      </c>
      <c r="D11" s="39">
        <v>0</v>
      </c>
      <c r="E11" s="39">
        <v>0</v>
      </c>
      <c r="F11" s="39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38" t="s">
        <v>26</v>
      </c>
      <c r="B12" s="39">
        <v>5</v>
      </c>
      <c r="C12" s="39">
        <v>5</v>
      </c>
      <c r="D12" s="39">
        <v>1</v>
      </c>
      <c r="E12" s="39">
        <v>1</v>
      </c>
      <c r="F12" s="39">
        <v>1</v>
      </c>
      <c r="G12" s="1">
        <f t="shared" si="0"/>
        <v>0</v>
      </c>
      <c r="H12" s="2">
        <f t="shared" si="1"/>
        <v>20</v>
      </c>
      <c r="I12" s="2">
        <f t="shared" si="2"/>
        <v>20</v>
      </c>
      <c r="J12" s="2">
        <f t="shared" si="3"/>
        <v>0</v>
      </c>
    </row>
    <row r="13" spans="1:10" x14ac:dyDescent="0.25">
      <c r="A13" s="38" t="s">
        <v>27</v>
      </c>
      <c r="B13" s="39">
        <v>13</v>
      </c>
      <c r="C13" s="39">
        <v>13</v>
      </c>
      <c r="D13" s="39">
        <v>0</v>
      </c>
      <c r="E13" s="39">
        <v>1</v>
      </c>
      <c r="F13" s="39">
        <v>1</v>
      </c>
      <c r="G13" s="1">
        <f t="shared" si="0"/>
        <v>-1</v>
      </c>
      <c r="H13" s="2">
        <f t="shared" si="1"/>
        <v>0</v>
      </c>
      <c r="I13" s="2">
        <f t="shared" si="2"/>
        <v>7.1428571428571423</v>
      </c>
      <c r="J13" s="2">
        <f t="shared" si="3"/>
        <v>-7.1428571428571423</v>
      </c>
    </row>
    <row r="14" spans="1:10" x14ac:dyDescent="0.25">
      <c r="A14" s="38" t="s">
        <v>28</v>
      </c>
      <c r="B14" s="39">
        <v>13</v>
      </c>
      <c r="C14" s="39">
        <v>12</v>
      </c>
      <c r="D14" s="39">
        <v>2</v>
      </c>
      <c r="E14" s="39">
        <v>2</v>
      </c>
      <c r="F14" s="39">
        <v>2</v>
      </c>
      <c r="G14" s="1">
        <f t="shared" si="0"/>
        <v>0</v>
      </c>
      <c r="H14" s="2">
        <f t="shared" si="1"/>
        <v>15.384615384615385</v>
      </c>
      <c r="I14" s="2">
        <f t="shared" si="2"/>
        <v>15.384615384615385</v>
      </c>
      <c r="J14" s="2">
        <f t="shared" si="3"/>
        <v>0</v>
      </c>
    </row>
    <row r="15" spans="1:10" x14ac:dyDescent="0.25">
      <c r="A15" s="38" t="s">
        <v>29</v>
      </c>
      <c r="B15" s="39">
        <v>2</v>
      </c>
      <c r="C15" s="39">
        <v>2</v>
      </c>
      <c r="D15" s="39">
        <v>0</v>
      </c>
      <c r="E15" s="39">
        <v>0</v>
      </c>
      <c r="F15" s="39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x14ac:dyDescent="0.25">
      <c r="A16" s="38" t="s">
        <v>30</v>
      </c>
      <c r="B16" s="39">
        <v>4</v>
      </c>
      <c r="C16" s="39">
        <v>4</v>
      </c>
      <c r="D16" s="39">
        <v>1</v>
      </c>
      <c r="E16" s="39">
        <v>0</v>
      </c>
      <c r="F16" s="39">
        <v>0</v>
      </c>
      <c r="G16" s="1">
        <f t="shared" si="0"/>
        <v>1</v>
      </c>
      <c r="H16" s="2">
        <f t="shared" si="1"/>
        <v>33.333333333333329</v>
      </c>
      <c r="I16" s="2">
        <f t="shared" si="2"/>
        <v>0</v>
      </c>
      <c r="J16" s="2">
        <f t="shared" si="3"/>
        <v>33.333333333333329</v>
      </c>
    </row>
    <row r="17" spans="1:10" x14ac:dyDescent="0.25">
      <c r="A17" s="38" t="s">
        <v>31</v>
      </c>
      <c r="B17" s="39">
        <v>14</v>
      </c>
      <c r="C17" s="39">
        <v>13</v>
      </c>
      <c r="D17" s="39">
        <v>0</v>
      </c>
      <c r="E17" s="39">
        <v>2</v>
      </c>
      <c r="F17" s="39">
        <v>2</v>
      </c>
      <c r="G17" s="1">
        <f t="shared" si="0"/>
        <v>-2</v>
      </c>
      <c r="H17" s="2">
        <f t="shared" si="1"/>
        <v>0</v>
      </c>
      <c r="I17" s="2">
        <f t="shared" si="2"/>
        <v>12.5</v>
      </c>
      <c r="J17" s="2">
        <f t="shared" si="3"/>
        <v>-12.5</v>
      </c>
    </row>
    <row r="18" spans="1:10" x14ac:dyDescent="0.25">
      <c r="A18" s="38" t="s">
        <v>32</v>
      </c>
      <c r="B18" s="39">
        <v>3</v>
      </c>
      <c r="C18" s="39">
        <v>3</v>
      </c>
      <c r="D18" s="39">
        <v>0</v>
      </c>
      <c r="E18" s="39">
        <v>0</v>
      </c>
      <c r="F18" s="39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38" t="s">
        <v>33</v>
      </c>
      <c r="B19" s="39">
        <v>36</v>
      </c>
      <c r="C19" s="39">
        <v>34</v>
      </c>
      <c r="D19" s="39">
        <v>1</v>
      </c>
      <c r="E19" s="39">
        <v>4</v>
      </c>
      <c r="F19" s="39">
        <v>3</v>
      </c>
      <c r="G19" s="1">
        <f t="shared" si="0"/>
        <v>-2</v>
      </c>
      <c r="H19" s="2">
        <f t="shared" si="1"/>
        <v>2.6315789473684208</v>
      </c>
      <c r="I19" s="2">
        <f t="shared" si="2"/>
        <v>7.8947368421052628</v>
      </c>
      <c r="J19" s="2">
        <f t="shared" si="3"/>
        <v>-5.2631578947368416</v>
      </c>
    </row>
    <row r="20" spans="1:10" x14ac:dyDescent="0.25">
      <c r="A20" s="38" t="s">
        <v>34</v>
      </c>
      <c r="B20" s="39">
        <v>2</v>
      </c>
      <c r="C20" s="39">
        <v>2</v>
      </c>
      <c r="D20" s="39">
        <v>0</v>
      </c>
      <c r="E20" s="39">
        <v>0</v>
      </c>
      <c r="F20" s="39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38" t="s">
        <v>35</v>
      </c>
      <c r="B21" s="39">
        <v>6</v>
      </c>
      <c r="C21" s="39">
        <v>6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36</v>
      </c>
      <c r="B22" s="39">
        <v>6</v>
      </c>
      <c r="C22" s="39">
        <v>6</v>
      </c>
      <c r="D22" s="39">
        <v>0</v>
      </c>
      <c r="E22" s="39">
        <v>0</v>
      </c>
      <c r="F22" s="39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38" t="s">
        <v>37</v>
      </c>
      <c r="B23" s="39">
        <v>15</v>
      </c>
      <c r="C23" s="39">
        <v>15</v>
      </c>
      <c r="D23" s="39">
        <v>2</v>
      </c>
      <c r="E23" s="39">
        <v>1</v>
      </c>
      <c r="F23" s="39">
        <v>1</v>
      </c>
      <c r="G23" s="1">
        <f t="shared" si="0"/>
        <v>1</v>
      </c>
      <c r="H23" s="2">
        <f t="shared" si="1"/>
        <v>14.285714285714285</v>
      </c>
      <c r="I23" s="2">
        <f t="shared" si="2"/>
        <v>7.1428571428571423</v>
      </c>
      <c r="J23" s="2">
        <f t="shared" si="3"/>
        <v>7.1428571428571423</v>
      </c>
    </row>
    <row r="24" spans="1:10" x14ac:dyDescent="0.25">
      <c r="A24" s="38" t="s">
        <v>38</v>
      </c>
      <c r="B24" s="39">
        <v>5</v>
      </c>
      <c r="C24" s="39">
        <v>5</v>
      </c>
      <c r="D24" s="39">
        <v>0</v>
      </c>
      <c r="E24" s="39">
        <v>1</v>
      </c>
      <c r="F24" s="39">
        <v>1</v>
      </c>
      <c r="G24" s="1">
        <f t="shared" si="0"/>
        <v>-1</v>
      </c>
      <c r="H24" s="2">
        <f t="shared" si="1"/>
        <v>0</v>
      </c>
      <c r="I24" s="2">
        <f t="shared" si="2"/>
        <v>16.666666666666664</v>
      </c>
      <c r="J24" s="2">
        <f t="shared" si="3"/>
        <v>-16.666666666666664</v>
      </c>
    </row>
    <row r="25" spans="1:10" x14ac:dyDescent="0.25">
      <c r="A25" s="38" t="s">
        <v>39</v>
      </c>
      <c r="B25" s="39">
        <v>25</v>
      </c>
      <c r="C25" s="39">
        <v>24</v>
      </c>
      <c r="D25" s="39">
        <v>1</v>
      </c>
      <c r="E25" s="39">
        <v>2</v>
      </c>
      <c r="F25" s="39">
        <v>2</v>
      </c>
      <c r="G25" s="1">
        <f t="shared" si="0"/>
        <v>-1</v>
      </c>
      <c r="H25" s="2">
        <f t="shared" si="1"/>
        <v>3.8461538461538463</v>
      </c>
      <c r="I25" s="2">
        <f t="shared" si="2"/>
        <v>7.6923076923076925</v>
      </c>
      <c r="J25" s="2">
        <f t="shared" si="3"/>
        <v>-3.8461538461538463</v>
      </c>
    </row>
    <row r="26" spans="1:10" x14ac:dyDescent="0.25">
      <c r="A26" s="38" t="s">
        <v>40</v>
      </c>
      <c r="B26" s="39">
        <v>5</v>
      </c>
      <c r="C26" s="39">
        <v>5</v>
      </c>
      <c r="D26" s="39">
        <v>0</v>
      </c>
      <c r="E26" s="39">
        <v>1</v>
      </c>
      <c r="F26" s="39">
        <v>1</v>
      </c>
      <c r="G26" s="1">
        <f t="shared" si="0"/>
        <v>-1</v>
      </c>
      <c r="H26" s="2">
        <f t="shared" si="1"/>
        <v>0</v>
      </c>
      <c r="I26" s="2">
        <f t="shared" si="2"/>
        <v>16.666666666666664</v>
      </c>
      <c r="J26" s="2">
        <f t="shared" si="3"/>
        <v>-16.666666666666664</v>
      </c>
    </row>
    <row r="27" spans="1:10" x14ac:dyDescent="0.25">
      <c r="A27" s="38" t="s">
        <v>41</v>
      </c>
      <c r="B27" s="39">
        <v>8</v>
      </c>
      <c r="C27" s="39">
        <v>8</v>
      </c>
      <c r="D27" s="39">
        <v>0</v>
      </c>
      <c r="E27" s="39">
        <v>2</v>
      </c>
      <c r="F27" s="39">
        <v>2</v>
      </c>
      <c r="G27" s="1">
        <f t="shared" si="0"/>
        <v>-2</v>
      </c>
      <c r="H27" s="2">
        <f t="shared" si="1"/>
        <v>0</v>
      </c>
      <c r="I27" s="2">
        <f t="shared" si="2"/>
        <v>20</v>
      </c>
      <c r="J27" s="2">
        <f t="shared" si="3"/>
        <v>-20</v>
      </c>
    </row>
    <row r="28" spans="1:10" x14ac:dyDescent="0.25">
      <c r="A28" s="38" t="s">
        <v>42</v>
      </c>
      <c r="B28" s="39">
        <v>5</v>
      </c>
      <c r="C28" s="39">
        <v>5</v>
      </c>
      <c r="D28" s="39">
        <v>1</v>
      </c>
      <c r="E28" s="39">
        <v>0</v>
      </c>
      <c r="F28" s="39">
        <v>0</v>
      </c>
      <c r="G28" s="1">
        <f t="shared" si="0"/>
        <v>1</v>
      </c>
      <c r="H28" s="2">
        <f t="shared" si="1"/>
        <v>25</v>
      </c>
      <c r="I28" s="2">
        <f t="shared" si="2"/>
        <v>0</v>
      </c>
      <c r="J28" s="2">
        <f t="shared" si="3"/>
        <v>25</v>
      </c>
    </row>
    <row r="29" spans="1:10" x14ac:dyDescent="0.25">
      <c r="A29" s="38" t="s">
        <v>43</v>
      </c>
      <c r="B29" s="39">
        <v>10</v>
      </c>
      <c r="C29" s="39">
        <v>10</v>
      </c>
      <c r="D29" s="39">
        <v>2</v>
      </c>
      <c r="E29" s="39">
        <v>0</v>
      </c>
      <c r="F29" s="39">
        <v>0</v>
      </c>
      <c r="G29" s="1">
        <f t="shared" si="0"/>
        <v>2</v>
      </c>
      <c r="H29" s="2">
        <f t="shared" si="1"/>
        <v>25</v>
      </c>
      <c r="I29" s="2">
        <f t="shared" si="2"/>
        <v>0</v>
      </c>
      <c r="J29" s="2">
        <f t="shared" si="3"/>
        <v>25</v>
      </c>
    </row>
    <row r="30" spans="1:10" x14ac:dyDescent="0.25">
      <c r="A30" s="38" t="s">
        <v>44</v>
      </c>
      <c r="B30" s="39">
        <v>0</v>
      </c>
      <c r="C30" s="39">
        <v>0</v>
      </c>
      <c r="D30" s="39">
        <v>0</v>
      </c>
      <c r="E30" s="39">
        <v>1</v>
      </c>
      <c r="F30" s="39">
        <v>1</v>
      </c>
      <c r="G30" s="1">
        <f t="shared" si="0"/>
        <v>-1</v>
      </c>
      <c r="H30" s="2">
        <f t="shared" si="1"/>
        <v>0</v>
      </c>
      <c r="I30" s="2">
        <f t="shared" si="2"/>
        <v>100</v>
      </c>
      <c r="J30" s="2">
        <f t="shared" si="3"/>
        <v>-100</v>
      </c>
    </row>
    <row r="31" spans="1:10" x14ac:dyDescent="0.25">
      <c r="A31" s="38" t="s">
        <v>45</v>
      </c>
      <c r="B31" s="39">
        <v>6</v>
      </c>
      <c r="C31" s="39">
        <v>6</v>
      </c>
      <c r="D31" s="39">
        <v>0</v>
      </c>
      <c r="E31" s="39">
        <v>1</v>
      </c>
      <c r="F31" s="39">
        <v>1</v>
      </c>
      <c r="G31" s="1">
        <f t="shared" si="0"/>
        <v>-1</v>
      </c>
      <c r="H31" s="2">
        <f t="shared" si="1"/>
        <v>0</v>
      </c>
      <c r="I31" s="2">
        <f t="shared" si="2"/>
        <v>14.285714285714285</v>
      </c>
      <c r="J31" s="2">
        <f t="shared" si="3"/>
        <v>-14.285714285714285</v>
      </c>
    </row>
    <row r="32" spans="1:10" x14ac:dyDescent="0.25">
      <c r="A32" s="38" t="s">
        <v>46</v>
      </c>
      <c r="B32" s="39">
        <v>46</v>
      </c>
      <c r="C32" s="39">
        <v>42</v>
      </c>
      <c r="D32" s="39">
        <v>3</v>
      </c>
      <c r="E32" s="39">
        <v>7</v>
      </c>
      <c r="F32" s="39">
        <v>7</v>
      </c>
      <c r="G32" s="1">
        <f t="shared" si="0"/>
        <v>-4</v>
      </c>
      <c r="H32" s="2">
        <f t="shared" si="1"/>
        <v>6</v>
      </c>
      <c r="I32" s="2">
        <f t="shared" si="2"/>
        <v>14.000000000000002</v>
      </c>
      <c r="J32" s="2">
        <f t="shared" si="3"/>
        <v>-8</v>
      </c>
    </row>
    <row r="33" spans="1:10" x14ac:dyDescent="0.25">
      <c r="A33" s="38" t="s">
        <v>47</v>
      </c>
      <c r="B33" s="39">
        <v>16</v>
      </c>
      <c r="C33" s="39">
        <v>14</v>
      </c>
      <c r="D33" s="39">
        <v>0</v>
      </c>
      <c r="E33" s="39">
        <v>0</v>
      </c>
      <c r="F33" s="39">
        <v>0</v>
      </c>
      <c r="G33" s="1">
        <f t="shared" si="0"/>
        <v>0</v>
      </c>
      <c r="H33" s="2">
        <f t="shared" si="1"/>
        <v>0</v>
      </c>
      <c r="I33" s="2">
        <f t="shared" si="2"/>
        <v>0</v>
      </c>
      <c r="J33" s="2">
        <f t="shared" si="3"/>
        <v>0</v>
      </c>
    </row>
    <row r="34" spans="1:10" x14ac:dyDescent="0.25">
      <c r="A34" s="38" t="s">
        <v>48</v>
      </c>
      <c r="B34" s="39">
        <v>23</v>
      </c>
      <c r="C34" s="39">
        <v>20</v>
      </c>
      <c r="D34" s="39">
        <v>0</v>
      </c>
      <c r="E34" s="39">
        <v>2</v>
      </c>
      <c r="F34" s="39">
        <v>2</v>
      </c>
      <c r="G34" s="1">
        <f t="shared" si="0"/>
        <v>-2</v>
      </c>
      <c r="H34" s="2">
        <f t="shared" si="1"/>
        <v>0</v>
      </c>
      <c r="I34" s="2">
        <f t="shared" si="2"/>
        <v>8</v>
      </c>
      <c r="J34" s="2">
        <f t="shared" si="3"/>
        <v>-8</v>
      </c>
    </row>
    <row r="35" spans="1:10" x14ac:dyDescent="0.25">
      <c r="A35" s="38" t="s">
        <v>49</v>
      </c>
      <c r="B35" s="39">
        <v>1</v>
      </c>
      <c r="C35" s="39">
        <v>1</v>
      </c>
      <c r="D35" s="39">
        <v>0</v>
      </c>
      <c r="E35" s="39">
        <v>0</v>
      </c>
      <c r="F35" s="39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38" t="s">
        <v>50</v>
      </c>
      <c r="B36" s="39">
        <v>3</v>
      </c>
      <c r="C36" s="39">
        <v>3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38" t="s">
        <v>51</v>
      </c>
      <c r="B37" s="39">
        <v>3</v>
      </c>
      <c r="C37" s="39">
        <v>3</v>
      </c>
      <c r="D37" s="39">
        <v>0</v>
      </c>
      <c r="E37" s="39">
        <v>0</v>
      </c>
      <c r="F37" s="39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38" t="s">
        <v>52</v>
      </c>
      <c r="B38" s="39">
        <v>324</v>
      </c>
      <c r="C38" s="39">
        <v>303</v>
      </c>
      <c r="D38" s="39">
        <v>16</v>
      </c>
      <c r="E38" s="39">
        <v>13</v>
      </c>
      <c r="F38" s="39">
        <v>13</v>
      </c>
      <c r="G38" s="1">
        <f t="shared" si="0"/>
        <v>3</v>
      </c>
      <c r="H38" s="2">
        <f t="shared" si="1"/>
        <v>4.9844236760124607</v>
      </c>
      <c r="I38" s="2">
        <f t="shared" si="2"/>
        <v>4.0498442367601246</v>
      </c>
      <c r="J38" s="2">
        <f t="shared" si="3"/>
        <v>0.93457943925233633</v>
      </c>
    </row>
    <row r="39" spans="1:10" x14ac:dyDescent="0.25">
      <c r="A39" s="38" t="s">
        <v>53</v>
      </c>
      <c r="B39" s="39">
        <v>10</v>
      </c>
      <c r="C39" s="39">
        <v>10</v>
      </c>
      <c r="D39" s="39">
        <v>0</v>
      </c>
      <c r="E39" s="39">
        <v>0</v>
      </c>
      <c r="F39" s="39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x14ac:dyDescent="0.25">
      <c r="A40" s="38" t="s">
        <v>54</v>
      </c>
      <c r="B40" s="39">
        <v>17</v>
      </c>
      <c r="C40" s="39">
        <v>16</v>
      </c>
      <c r="D40" s="39">
        <v>0</v>
      </c>
      <c r="E40" s="39">
        <v>2</v>
      </c>
      <c r="F40" s="39">
        <v>2</v>
      </c>
      <c r="G40" s="1">
        <f t="shared" si="0"/>
        <v>-2</v>
      </c>
      <c r="H40" s="2">
        <f t="shared" si="1"/>
        <v>0</v>
      </c>
      <c r="I40" s="2">
        <f t="shared" si="2"/>
        <v>10.526315789473683</v>
      </c>
      <c r="J40" s="2">
        <f t="shared" si="3"/>
        <v>-10.526315789473683</v>
      </c>
    </row>
    <row r="41" spans="1:10" x14ac:dyDescent="0.25">
      <c r="A41" s="38" t="s">
        <v>55</v>
      </c>
      <c r="B41" s="39">
        <v>13</v>
      </c>
      <c r="C41" s="39">
        <v>13</v>
      </c>
      <c r="D41" s="39">
        <v>2</v>
      </c>
      <c r="E41" s="39">
        <v>1</v>
      </c>
      <c r="F41" s="39">
        <v>1</v>
      </c>
      <c r="G41" s="1">
        <f t="shared" si="0"/>
        <v>1</v>
      </c>
      <c r="H41" s="2">
        <f t="shared" si="1"/>
        <v>16.666666666666664</v>
      </c>
      <c r="I41" s="2">
        <f t="shared" si="2"/>
        <v>8.3333333333333321</v>
      </c>
      <c r="J41" s="2">
        <f t="shared" si="3"/>
        <v>8.3333333333333321</v>
      </c>
    </row>
    <row r="42" spans="1:10" x14ac:dyDescent="0.25">
      <c r="A42" s="38" t="s">
        <v>56</v>
      </c>
      <c r="B42" s="39">
        <v>61</v>
      </c>
      <c r="C42" s="39">
        <v>60</v>
      </c>
      <c r="D42" s="39">
        <v>5</v>
      </c>
      <c r="E42" s="39">
        <v>3</v>
      </c>
      <c r="F42" s="39">
        <v>3</v>
      </c>
      <c r="G42" s="1">
        <f t="shared" si="0"/>
        <v>2</v>
      </c>
      <c r="H42" s="2">
        <f t="shared" si="1"/>
        <v>8.4745762711864394</v>
      </c>
      <c r="I42" s="2">
        <f t="shared" si="2"/>
        <v>5.0847457627118651</v>
      </c>
      <c r="J42" s="2">
        <f t="shared" si="3"/>
        <v>3.3898305084745761</v>
      </c>
    </row>
    <row r="43" spans="1:10" x14ac:dyDescent="0.25">
      <c r="A43" s="38" t="s">
        <v>57</v>
      </c>
      <c r="B43" s="39">
        <v>12</v>
      </c>
      <c r="C43" s="39">
        <v>11</v>
      </c>
      <c r="D43" s="39">
        <v>1</v>
      </c>
      <c r="E43" s="39">
        <v>2</v>
      </c>
      <c r="F43" s="39">
        <v>2</v>
      </c>
      <c r="G43" s="1">
        <f t="shared" si="0"/>
        <v>-1</v>
      </c>
      <c r="H43" s="2">
        <f t="shared" si="1"/>
        <v>7.6923076923076925</v>
      </c>
      <c r="I43" s="2">
        <f t="shared" si="2"/>
        <v>15.384615384615385</v>
      </c>
      <c r="J43" s="2">
        <f t="shared" si="3"/>
        <v>-7.6923076923076925</v>
      </c>
    </row>
    <row r="44" spans="1:10" x14ac:dyDescent="0.25">
      <c r="A44" s="38" t="s">
        <v>58</v>
      </c>
      <c r="B44" s="39">
        <v>2</v>
      </c>
      <c r="C44" s="39">
        <v>2</v>
      </c>
      <c r="D44" s="39">
        <v>0</v>
      </c>
      <c r="E44" s="39">
        <v>0</v>
      </c>
      <c r="F44" s="39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38" t="s">
        <v>59</v>
      </c>
      <c r="B45" s="39">
        <v>13</v>
      </c>
      <c r="C45" s="39">
        <v>13</v>
      </c>
      <c r="D45" s="39">
        <v>1</v>
      </c>
      <c r="E45" s="39">
        <v>5</v>
      </c>
      <c r="F45" s="39">
        <v>5</v>
      </c>
      <c r="G45" s="1">
        <f t="shared" si="0"/>
        <v>-4</v>
      </c>
      <c r="H45" s="2">
        <f t="shared" si="1"/>
        <v>5.8823529411764701</v>
      </c>
      <c r="I45" s="2">
        <f t="shared" si="2"/>
        <v>29.411764705882355</v>
      </c>
      <c r="J45" s="2">
        <f t="shared" si="3"/>
        <v>-23.52941176470588</v>
      </c>
    </row>
    <row r="46" spans="1:10" x14ac:dyDescent="0.25">
      <c r="A46" s="38" t="s">
        <v>60</v>
      </c>
      <c r="B46" s="39">
        <v>7</v>
      </c>
      <c r="C46" s="39">
        <v>7</v>
      </c>
      <c r="D46" s="39">
        <v>3</v>
      </c>
      <c r="E46" s="39">
        <v>2</v>
      </c>
      <c r="F46" s="39">
        <v>2</v>
      </c>
      <c r="G46" s="1">
        <f t="shared" si="0"/>
        <v>1</v>
      </c>
      <c r="H46" s="2">
        <f t="shared" si="1"/>
        <v>50</v>
      </c>
      <c r="I46" s="2">
        <f t="shared" si="2"/>
        <v>33.333333333333329</v>
      </c>
      <c r="J46" s="2">
        <f t="shared" si="3"/>
        <v>16.666666666666664</v>
      </c>
    </row>
    <row r="47" spans="1:10" x14ac:dyDescent="0.25">
      <c r="A47" s="38" t="s">
        <v>61</v>
      </c>
      <c r="B47" s="39">
        <v>11</v>
      </c>
      <c r="C47" s="39">
        <v>11</v>
      </c>
      <c r="D47" s="39">
        <v>0</v>
      </c>
      <c r="E47" s="39">
        <v>1</v>
      </c>
      <c r="F47" s="39">
        <v>1</v>
      </c>
      <c r="G47" s="1">
        <f t="shared" si="0"/>
        <v>-1</v>
      </c>
      <c r="H47" s="2">
        <f t="shared" si="1"/>
        <v>0</v>
      </c>
      <c r="I47" s="2">
        <f t="shared" si="2"/>
        <v>8.3333333333333321</v>
      </c>
      <c r="J47" s="2">
        <f t="shared" si="3"/>
        <v>-8.3333333333333321</v>
      </c>
    </row>
    <row r="48" spans="1:10" x14ac:dyDescent="0.25">
      <c r="A48" s="38" t="s">
        <v>62</v>
      </c>
      <c r="B48" s="39">
        <v>1</v>
      </c>
      <c r="C48" s="39">
        <v>1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63</v>
      </c>
      <c r="B49" s="39">
        <v>4</v>
      </c>
      <c r="C49" s="39">
        <v>4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64</v>
      </c>
      <c r="B50" s="39">
        <v>2</v>
      </c>
      <c r="C50" s="39">
        <v>2</v>
      </c>
      <c r="D50" s="39">
        <v>0</v>
      </c>
      <c r="E50" s="39">
        <v>0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38" t="s">
        <v>65</v>
      </c>
      <c r="B51" s="39">
        <v>14</v>
      </c>
      <c r="C51" s="39">
        <v>13</v>
      </c>
      <c r="D51" s="39">
        <v>0</v>
      </c>
      <c r="E51" s="39">
        <v>1</v>
      </c>
      <c r="F51" s="39">
        <v>1</v>
      </c>
      <c r="G51" s="1">
        <f t="shared" si="0"/>
        <v>-1</v>
      </c>
      <c r="H51" s="2">
        <f t="shared" si="1"/>
        <v>0</v>
      </c>
      <c r="I51" s="2">
        <f t="shared" si="2"/>
        <v>6.666666666666667</v>
      </c>
      <c r="J51" s="2">
        <f t="shared" si="3"/>
        <v>-6.666666666666667</v>
      </c>
    </row>
    <row r="52" spans="1:10" x14ac:dyDescent="0.25">
      <c r="A52" s="38" t="s">
        <v>66</v>
      </c>
      <c r="B52" s="39">
        <v>3</v>
      </c>
      <c r="C52" s="39">
        <v>3</v>
      </c>
      <c r="D52" s="39">
        <v>0</v>
      </c>
      <c r="E52" s="39">
        <v>1</v>
      </c>
      <c r="F52" s="39">
        <v>1</v>
      </c>
      <c r="G52" s="1">
        <f t="shared" si="0"/>
        <v>-1</v>
      </c>
      <c r="H52" s="2">
        <f t="shared" si="1"/>
        <v>0</v>
      </c>
      <c r="I52" s="2">
        <f t="shared" si="2"/>
        <v>25</v>
      </c>
      <c r="J52" s="2">
        <f t="shared" si="3"/>
        <v>-25</v>
      </c>
    </row>
    <row r="53" spans="1:10" x14ac:dyDescent="0.25">
      <c r="A53" s="38" t="s">
        <v>67</v>
      </c>
      <c r="B53" s="39">
        <v>3</v>
      </c>
      <c r="C53" s="39">
        <v>3</v>
      </c>
      <c r="D53" s="39">
        <v>0</v>
      </c>
      <c r="E53" s="39">
        <v>0</v>
      </c>
      <c r="F53" s="39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38" t="s">
        <v>68</v>
      </c>
      <c r="B54" s="39">
        <v>8</v>
      </c>
      <c r="C54" s="39">
        <v>8</v>
      </c>
      <c r="D54" s="39">
        <v>1</v>
      </c>
      <c r="E54" s="39">
        <v>0</v>
      </c>
      <c r="F54" s="39">
        <v>0</v>
      </c>
      <c r="G54" s="1">
        <f t="shared" si="0"/>
        <v>1</v>
      </c>
      <c r="H54" s="2">
        <f t="shared" si="1"/>
        <v>14.285714285714285</v>
      </c>
      <c r="I54" s="2">
        <f t="shared" si="2"/>
        <v>0</v>
      </c>
      <c r="J54" s="2">
        <f t="shared" si="3"/>
        <v>14.285714285714285</v>
      </c>
    </row>
    <row r="55" spans="1:10" x14ac:dyDescent="0.25">
      <c r="A55" s="38" t="s">
        <v>69</v>
      </c>
      <c r="B55" s="39">
        <v>58</v>
      </c>
      <c r="C55" s="39">
        <v>56</v>
      </c>
      <c r="D55" s="39">
        <v>2</v>
      </c>
      <c r="E55" s="39">
        <v>4</v>
      </c>
      <c r="F55" s="39">
        <v>3</v>
      </c>
      <c r="G55" s="1">
        <f t="shared" si="0"/>
        <v>-1</v>
      </c>
      <c r="H55" s="2">
        <f t="shared" si="1"/>
        <v>3.3898305084745761</v>
      </c>
      <c r="I55" s="2">
        <f t="shared" si="2"/>
        <v>5.0847457627118651</v>
      </c>
      <c r="J55" s="2">
        <f t="shared" si="3"/>
        <v>-1.6949152542372881</v>
      </c>
    </row>
    <row r="56" spans="1:10" x14ac:dyDescent="0.25">
      <c r="A56" s="38" t="s">
        <v>70</v>
      </c>
      <c r="B56" s="39">
        <v>9</v>
      </c>
      <c r="C56" s="39">
        <v>9</v>
      </c>
      <c r="D56" s="39">
        <v>0</v>
      </c>
      <c r="E56" s="39">
        <v>0</v>
      </c>
      <c r="F56" s="39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38" t="s">
        <v>71</v>
      </c>
      <c r="B57" s="39">
        <v>1</v>
      </c>
      <c r="C57" s="39">
        <v>1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72</v>
      </c>
      <c r="B58" s="39">
        <v>8</v>
      </c>
      <c r="C58" s="39">
        <v>8</v>
      </c>
      <c r="D58" s="39">
        <v>1</v>
      </c>
      <c r="E58" s="39">
        <v>1</v>
      </c>
      <c r="F58" s="39">
        <v>1</v>
      </c>
      <c r="G58" s="1">
        <f t="shared" si="0"/>
        <v>0</v>
      </c>
      <c r="H58" s="2">
        <f t="shared" si="1"/>
        <v>12.5</v>
      </c>
      <c r="I58" s="2">
        <f t="shared" si="2"/>
        <v>12.5</v>
      </c>
      <c r="J58" s="2">
        <f t="shared" si="3"/>
        <v>0</v>
      </c>
    </row>
    <row r="59" spans="1:10" x14ac:dyDescent="0.25">
      <c r="A59" s="38" t="s">
        <v>73</v>
      </c>
      <c r="B59" s="39">
        <v>1</v>
      </c>
      <c r="C59" s="39">
        <v>1</v>
      </c>
      <c r="D59" s="39">
        <v>0</v>
      </c>
      <c r="E59" s="39">
        <v>1</v>
      </c>
      <c r="F59" s="39">
        <v>1</v>
      </c>
      <c r="G59" s="1">
        <f t="shared" si="0"/>
        <v>-1</v>
      </c>
      <c r="H59" s="2">
        <f t="shared" si="1"/>
        <v>0</v>
      </c>
      <c r="I59" s="2">
        <f t="shared" si="2"/>
        <v>50</v>
      </c>
      <c r="J59" s="2">
        <f t="shared" si="3"/>
        <v>-50</v>
      </c>
    </row>
    <row r="60" spans="1:10" x14ac:dyDescent="0.25">
      <c r="A60" s="38" t="s">
        <v>74</v>
      </c>
      <c r="B60" s="39">
        <v>7</v>
      </c>
      <c r="C60" s="39">
        <v>7</v>
      </c>
      <c r="D60" s="39">
        <v>0</v>
      </c>
      <c r="E60" s="39">
        <v>1</v>
      </c>
      <c r="F60" s="39">
        <v>1</v>
      </c>
      <c r="G60" s="1">
        <f t="shared" si="0"/>
        <v>-1</v>
      </c>
      <c r="H60" s="2">
        <f t="shared" si="1"/>
        <v>0</v>
      </c>
      <c r="I60" s="2">
        <f t="shared" si="2"/>
        <v>12.5</v>
      </c>
      <c r="J60" s="2">
        <f t="shared" si="3"/>
        <v>-12.5</v>
      </c>
    </row>
    <row r="61" spans="1:10" x14ac:dyDescent="0.25">
      <c r="A61" s="38" t="s">
        <v>76</v>
      </c>
      <c r="B61" s="39">
        <v>16</v>
      </c>
      <c r="C61" s="39">
        <v>16</v>
      </c>
      <c r="D61" s="39">
        <v>2</v>
      </c>
      <c r="E61" s="39">
        <v>1</v>
      </c>
      <c r="F61" s="39">
        <v>1</v>
      </c>
      <c r="G61" s="1">
        <f t="shared" si="0"/>
        <v>1</v>
      </c>
      <c r="H61" s="2">
        <f t="shared" si="1"/>
        <v>13.333333333333334</v>
      </c>
      <c r="I61" s="2">
        <f t="shared" si="2"/>
        <v>6.666666666666667</v>
      </c>
      <c r="J61" s="2">
        <f t="shared" si="3"/>
        <v>6.666666666666667</v>
      </c>
    </row>
    <row r="62" spans="1:10" x14ac:dyDescent="0.25">
      <c r="A62" s="38" t="s">
        <v>77</v>
      </c>
      <c r="B62" s="39">
        <v>1</v>
      </c>
      <c r="C62" s="39">
        <v>1</v>
      </c>
      <c r="D62" s="39">
        <v>0</v>
      </c>
      <c r="E62" s="39">
        <v>0</v>
      </c>
      <c r="F62" s="39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38" t="s">
        <v>78</v>
      </c>
      <c r="B63" s="39">
        <v>9</v>
      </c>
      <c r="C63" s="39">
        <v>9</v>
      </c>
      <c r="D63" s="39">
        <v>0</v>
      </c>
      <c r="E63" s="39">
        <v>2</v>
      </c>
      <c r="F63" s="39">
        <v>2</v>
      </c>
      <c r="G63" s="1">
        <f t="shared" si="0"/>
        <v>-2</v>
      </c>
      <c r="H63" s="2">
        <f t="shared" si="1"/>
        <v>0</v>
      </c>
      <c r="I63" s="2">
        <f t="shared" si="2"/>
        <v>18.181818181818183</v>
      </c>
      <c r="J63" s="2">
        <f t="shared" si="3"/>
        <v>-18.181818181818183</v>
      </c>
    </row>
    <row r="64" spans="1:10" x14ac:dyDescent="0.25">
      <c r="A64" s="38" t="s">
        <v>79</v>
      </c>
      <c r="B64" s="39">
        <v>7</v>
      </c>
      <c r="C64" s="39">
        <v>7</v>
      </c>
      <c r="D64" s="39">
        <v>0</v>
      </c>
      <c r="E64" s="39">
        <v>1</v>
      </c>
      <c r="F64" s="39">
        <v>1</v>
      </c>
      <c r="G64" s="1">
        <f t="shared" si="0"/>
        <v>-1</v>
      </c>
      <c r="H64" s="2">
        <f t="shared" si="1"/>
        <v>0</v>
      </c>
      <c r="I64" s="2">
        <f t="shared" si="2"/>
        <v>12.5</v>
      </c>
      <c r="J64" s="2">
        <f t="shared" si="3"/>
        <v>-12.5</v>
      </c>
    </row>
    <row r="65" spans="1:10" x14ac:dyDescent="0.25">
      <c r="A65" s="38" t="s">
        <v>80</v>
      </c>
      <c r="B65" s="39">
        <v>19</v>
      </c>
      <c r="C65" s="39">
        <v>18</v>
      </c>
      <c r="D65" s="39">
        <v>3</v>
      </c>
      <c r="E65" s="39">
        <v>0</v>
      </c>
      <c r="F65" s="39">
        <v>0</v>
      </c>
      <c r="G65" s="1">
        <f t="shared" si="0"/>
        <v>3</v>
      </c>
      <c r="H65" s="2">
        <f t="shared" si="1"/>
        <v>18.75</v>
      </c>
      <c r="I65" s="2">
        <f t="shared" si="2"/>
        <v>0</v>
      </c>
      <c r="J65" s="2">
        <f t="shared" si="3"/>
        <v>18.75</v>
      </c>
    </row>
    <row r="66" spans="1:10" x14ac:dyDescent="0.25">
      <c r="A66" s="38" t="s">
        <v>81</v>
      </c>
      <c r="B66" s="39">
        <v>11</v>
      </c>
      <c r="C66" s="39">
        <v>10</v>
      </c>
      <c r="D66" s="39">
        <v>0</v>
      </c>
      <c r="E66" s="39">
        <v>0</v>
      </c>
      <c r="F66" s="39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38" t="s">
        <v>82</v>
      </c>
      <c r="B67" s="39">
        <v>8</v>
      </c>
      <c r="C67" s="39">
        <v>8</v>
      </c>
      <c r="D67" s="39">
        <v>1</v>
      </c>
      <c r="E67" s="39">
        <v>1</v>
      </c>
      <c r="F67" s="39">
        <v>1</v>
      </c>
      <c r="G67" s="1">
        <f t="shared" si="0"/>
        <v>0</v>
      </c>
      <c r="H67" s="2">
        <f t="shared" si="1"/>
        <v>12.5</v>
      </c>
      <c r="I67" s="2">
        <f t="shared" si="2"/>
        <v>12.5</v>
      </c>
      <c r="J67" s="2">
        <f t="shared" si="3"/>
        <v>0</v>
      </c>
    </row>
    <row r="68" spans="1:10" x14ac:dyDescent="0.25">
      <c r="A68" s="38" t="s">
        <v>83</v>
      </c>
      <c r="B68" s="39">
        <v>5</v>
      </c>
      <c r="C68" s="39">
        <v>5</v>
      </c>
      <c r="D68" s="39">
        <v>2</v>
      </c>
      <c r="E68" s="39">
        <v>0</v>
      </c>
      <c r="F68" s="39">
        <v>0</v>
      </c>
      <c r="G68" s="1">
        <f t="shared" si="0"/>
        <v>2</v>
      </c>
      <c r="H68" s="2">
        <f t="shared" si="1"/>
        <v>66.666666666666657</v>
      </c>
      <c r="I68" s="2">
        <f t="shared" si="2"/>
        <v>0</v>
      </c>
      <c r="J68" s="2">
        <f t="shared" si="3"/>
        <v>66.666666666666657</v>
      </c>
    </row>
    <row r="69" spans="1:10" x14ac:dyDescent="0.25">
      <c r="A69" s="38" t="s">
        <v>84</v>
      </c>
      <c r="B69" s="39">
        <v>2</v>
      </c>
      <c r="C69" s="39">
        <v>2</v>
      </c>
      <c r="D69" s="39">
        <v>0</v>
      </c>
      <c r="E69" s="39">
        <v>0</v>
      </c>
      <c r="F69" s="39">
        <v>0</v>
      </c>
      <c r="G69" s="1">
        <f t="shared" ref="G69:G99" si="4">D69-F69</f>
        <v>0</v>
      </c>
      <c r="H69" s="2">
        <f t="shared" ref="H69:H99" si="5">D69/(B69-D69+F69)*100</f>
        <v>0</v>
      </c>
      <c r="I69" s="2">
        <f t="shared" ref="I69:I99" si="6">F69/(B69-D69+F69)*100</f>
        <v>0</v>
      </c>
      <c r="J69" s="2">
        <f t="shared" ref="J69:J99" si="7">G69/(B69-D69+F69)*100</f>
        <v>0</v>
      </c>
    </row>
    <row r="70" spans="1:10" x14ac:dyDescent="0.25">
      <c r="A70" s="38" t="s">
        <v>85</v>
      </c>
      <c r="B70" s="39">
        <v>13</v>
      </c>
      <c r="C70" s="39">
        <v>12</v>
      </c>
      <c r="D70" s="39">
        <v>1</v>
      </c>
      <c r="E70" s="39">
        <v>0</v>
      </c>
      <c r="F70" s="39">
        <v>0</v>
      </c>
      <c r="G70" s="1">
        <f t="shared" si="4"/>
        <v>1</v>
      </c>
      <c r="H70" s="2">
        <f t="shared" si="5"/>
        <v>8.3333333333333321</v>
      </c>
      <c r="I70" s="2">
        <f t="shared" si="6"/>
        <v>0</v>
      </c>
      <c r="J70" s="2">
        <f t="shared" si="7"/>
        <v>8.3333333333333321</v>
      </c>
    </row>
    <row r="71" spans="1:10" x14ac:dyDescent="0.25">
      <c r="A71" s="38" t="s">
        <v>86</v>
      </c>
      <c r="B71" s="39">
        <v>5</v>
      </c>
      <c r="C71" s="39">
        <v>5</v>
      </c>
      <c r="D71" s="39">
        <v>0</v>
      </c>
      <c r="E71" s="39">
        <v>1</v>
      </c>
      <c r="F71" s="39">
        <v>1</v>
      </c>
      <c r="G71" s="1">
        <f t="shared" si="4"/>
        <v>-1</v>
      </c>
      <c r="H71" s="2">
        <f t="shared" si="5"/>
        <v>0</v>
      </c>
      <c r="I71" s="2">
        <f t="shared" si="6"/>
        <v>16.666666666666664</v>
      </c>
      <c r="J71" s="2">
        <f t="shared" si="7"/>
        <v>-16.666666666666664</v>
      </c>
    </row>
    <row r="72" spans="1:10" x14ac:dyDescent="0.25">
      <c r="A72" s="38" t="s">
        <v>87</v>
      </c>
      <c r="B72" s="39">
        <v>3</v>
      </c>
      <c r="C72" s="39">
        <v>3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88</v>
      </c>
      <c r="B73" s="39">
        <v>3</v>
      </c>
      <c r="C73" s="39">
        <v>3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89</v>
      </c>
      <c r="B74" s="39">
        <v>7</v>
      </c>
      <c r="C74" s="39">
        <v>7</v>
      </c>
      <c r="D74" s="39">
        <v>1</v>
      </c>
      <c r="E74" s="39">
        <v>0</v>
      </c>
      <c r="F74" s="39">
        <v>0</v>
      </c>
      <c r="G74" s="1">
        <f t="shared" si="4"/>
        <v>1</v>
      </c>
      <c r="H74" s="2">
        <f t="shared" si="5"/>
        <v>16.666666666666664</v>
      </c>
      <c r="I74" s="2">
        <f t="shared" si="6"/>
        <v>0</v>
      </c>
      <c r="J74" s="2">
        <f t="shared" si="7"/>
        <v>16.666666666666664</v>
      </c>
    </row>
    <row r="75" spans="1:10" x14ac:dyDescent="0.25">
      <c r="A75" s="38" t="s">
        <v>90</v>
      </c>
      <c r="B75" s="39">
        <v>6</v>
      </c>
      <c r="C75" s="39">
        <v>6</v>
      </c>
      <c r="D75" s="39">
        <v>1</v>
      </c>
      <c r="E75" s="39">
        <v>0</v>
      </c>
      <c r="F75" s="39">
        <v>0</v>
      </c>
      <c r="G75" s="1">
        <f t="shared" si="4"/>
        <v>1</v>
      </c>
      <c r="H75" s="2">
        <f t="shared" si="5"/>
        <v>20</v>
      </c>
      <c r="I75" s="2">
        <f t="shared" si="6"/>
        <v>0</v>
      </c>
      <c r="J75" s="2">
        <f t="shared" si="7"/>
        <v>20</v>
      </c>
    </row>
    <row r="76" spans="1:10" x14ac:dyDescent="0.25">
      <c r="A76" s="38" t="s">
        <v>92</v>
      </c>
      <c r="B76" s="39">
        <v>4</v>
      </c>
      <c r="C76" s="39">
        <v>4</v>
      </c>
      <c r="D76" s="39">
        <v>0</v>
      </c>
      <c r="E76" s="39">
        <v>1</v>
      </c>
      <c r="F76" s="39">
        <v>1</v>
      </c>
      <c r="G76" s="1">
        <f t="shared" si="4"/>
        <v>-1</v>
      </c>
      <c r="H76" s="2">
        <f t="shared" si="5"/>
        <v>0</v>
      </c>
      <c r="I76" s="2">
        <f t="shared" si="6"/>
        <v>20</v>
      </c>
      <c r="J76" s="2">
        <f t="shared" si="7"/>
        <v>-20</v>
      </c>
    </row>
    <row r="77" spans="1:10" x14ac:dyDescent="0.25">
      <c r="A77" s="38" t="s">
        <v>93</v>
      </c>
      <c r="B77" s="39">
        <v>5</v>
      </c>
      <c r="C77" s="39">
        <v>5</v>
      </c>
      <c r="D77" s="39">
        <v>0</v>
      </c>
      <c r="E77" s="39">
        <v>1</v>
      </c>
      <c r="F77" s="39">
        <v>1</v>
      </c>
      <c r="G77" s="1">
        <f t="shared" si="4"/>
        <v>-1</v>
      </c>
      <c r="H77" s="2">
        <f t="shared" si="5"/>
        <v>0</v>
      </c>
      <c r="I77" s="2">
        <f t="shared" si="6"/>
        <v>16.666666666666664</v>
      </c>
      <c r="J77" s="2">
        <f t="shared" si="7"/>
        <v>-16.666666666666664</v>
      </c>
    </row>
    <row r="78" spans="1:10" x14ac:dyDescent="0.25">
      <c r="A78" s="38" t="s">
        <v>94</v>
      </c>
      <c r="B78" s="39">
        <v>6</v>
      </c>
      <c r="C78" s="39">
        <v>6</v>
      </c>
      <c r="D78" s="39">
        <v>1</v>
      </c>
      <c r="E78" s="39">
        <v>0</v>
      </c>
      <c r="F78" s="39">
        <v>0</v>
      </c>
      <c r="G78" s="1">
        <f t="shared" si="4"/>
        <v>1</v>
      </c>
      <c r="H78" s="2">
        <f t="shared" si="5"/>
        <v>20</v>
      </c>
      <c r="I78" s="2">
        <f t="shared" si="6"/>
        <v>0</v>
      </c>
      <c r="J78" s="2">
        <f t="shared" si="7"/>
        <v>20</v>
      </c>
    </row>
    <row r="79" spans="1:10" x14ac:dyDescent="0.25">
      <c r="A79" s="38" t="s">
        <v>95</v>
      </c>
      <c r="B79" s="39">
        <v>4</v>
      </c>
      <c r="C79" s="39">
        <v>4</v>
      </c>
      <c r="D79" s="39">
        <v>1</v>
      </c>
      <c r="E79" s="39">
        <v>0</v>
      </c>
      <c r="F79" s="39">
        <v>0</v>
      </c>
      <c r="G79" s="1">
        <f t="shared" si="4"/>
        <v>1</v>
      </c>
      <c r="H79" s="2">
        <f t="shared" si="5"/>
        <v>33.333333333333329</v>
      </c>
      <c r="I79" s="2">
        <f t="shared" si="6"/>
        <v>0</v>
      </c>
      <c r="J79" s="2">
        <f t="shared" si="7"/>
        <v>33.333333333333329</v>
      </c>
    </row>
    <row r="80" spans="1:10" x14ac:dyDescent="0.25">
      <c r="A80" s="38" t="s">
        <v>96</v>
      </c>
      <c r="B80" s="39">
        <v>22</v>
      </c>
      <c r="C80" s="39">
        <v>21</v>
      </c>
      <c r="D80" s="39">
        <v>4</v>
      </c>
      <c r="E80" s="39">
        <v>2</v>
      </c>
      <c r="F80" s="39">
        <v>2</v>
      </c>
      <c r="G80" s="1">
        <f t="shared" si="4"/>
        <v>2</v>
      </c>
      <c r="H80" s="2">
        <f t="shared" si="5"/>
        <v>20</v>
      </c>
      <c r="I80" s="2">
        <f t="shared" si="6"/>
        <v>10</v>
      </c>
      <c r="J80" s="2">
        <f t="shared" si="7"/>
        <v>10</v>
      </c>
    </row>
    <row r="81" spans="1:10" x14ac:dyDescent="0.25">
      <c r="A81" s="38" t="s">
        <v>97</v>
      </c>
      <c r="B81" s="39">
        <v>2</v>
      </c>
      <c r="C81" s="39">
        <v>2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98</v>
      </c>
      <c r="B82" s="39">
        <v>2</v>
      </c>
      <c r="C82" s="39">
        <v>2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38" t="s">
        <v>99</v>
      </c>
      <c r="B83" s="39">
        <v>3</v>
      </c>
      <c r="C83" s="39">
        <v>3</v>
      </c>
      <c r="D83" s="39">
        <v>0</v>
      </c>
      <c r="E83" s="39">
        <v>0</v>
      </c>
      <c r="F83" s="39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38" t="s">
        <v>100</v>
      </c>
      <c r="B84" s="39">
        <v>13</v>
      </c>
      <c r="C84" s="39">
        <v>13</v>
      </c>
      <c r="D84" s="39">
        <v>0</v>
      </c>
      <c r="E84" s="39">
        <v>1</v>
      </c>
      <c r="F84" s="39">
        <v>1</v>
      </c>
      <c r="G84" s="1">
        <f t="shared" si="4"/>
        <v>-1</v>
      </c>
      <c r="H84" s="2">
        <f t="shared" si="5"/>
        <v>0</v>
      </c>
      <c r="I84" s="2">
        <f t="shared" si="6"/>
        <v>7.1428571428571423</v>
      </c>
      <c r="J84" s="2">
        <f t="shared" si="7"/>
        <v>-7.1428571428571423</v>
      </c>
    </row>
    <row r="85" spans="1:10" x14ac:dyDescent="0.25">
      <c r="A85" s="38" t="s">
        <v>101</v>
      </c>
      <c r="B85" s="39">
        <v>21</v>
      </c>
      <c r="C85" s="39">
        <v>20</v>
      </c>
      <c r="D85" s="39">
        <v>3</v>
      </c>
      <c r="E85" s="39">
        <v>1</v>
      </c>
      <c r="F85" s="39">
        <v>1</v>
      </c>
      <c r="G85" s="1">
        <f t="shared" si="4"/>
        <v>2</v>
      </c>
      <c r="H85" s="2">
        <f t="shared" si="5"/>
        <v>15.789473684210526</v>
      </c>
      <c r="I85" s="2">
        <f t="shared" si="6"/>
        <v>5.2631578947368416</v>
      </c>
      <c r="J85" s="2">
        <f t="shared" si="7"/>
        <v>10.526315789473683</v>
      </c>
    </row>
    <row r="86" spans="1:10" x14ac:dyDescent="0.25">
      <c r="A86" s="38" t="s">
        <v>102</v>
      </c>
      <c r="B86" s="39">
        <v>22</v>
      </c>
      <c r="C86" s="39">
        <v>21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38" t="s">
        <v>103</v>
      </c>
      <c r="B87" s="39">
        <v>2</v>
      </c>
      <c r="C87" s="39">
        <v>2</v>
      </c>
      <c r="D87" s="39">
        <v>1</v>
      </c>
      <c r="E87" s="39">
        <v>0</v>
      </c>
      <c r="F87" s="39">
        <v>0</v>
      </c>
      <c r="G87" s="1">
        <f t="shared" si="4"/>
        <v>1</v>
      </c>
      <c r="H87" s="2">
        <f t="shared" si="5"/>
        <v>100</v>
      </c>
      <c r="I87" s="2">
        <f t="shared" si="6"/>
        <v>0</v>
      </c>
      <c r="J87" s="2">
        <f t="shared" si="7"/>
        <v>100</v>
      </c>
    </row>
    <row r="88" spans="1:10" x14ac:dyDescent="0.25">
      <c r="A88" s="38" t="s">
        <v>104</v>
      </c>
      <c r="B88" s="39">
        <v>21</v>
      </c>
      <c r="C88" s="39">
        <v>20</v>
      </c>
      <c r="D88" s="39">
        <v>1</v>
      </c>
      <c r="E88" s="39">
        <v>4</v>
      </c>
      <c r="F88" s="39">
        <v>4</v>
      </c>
      <c r="G88" s="1">
        <f t="shared" si="4"/>
        <v>-3</v>
      </c>
      <c r="H88" s="2">
        <f t="shared" si="5"/>
        <v>4.1666666666666661</v>
      </c>
      <c r="I88" s="2">
        <f t="shared" si="6"/>
        <v>16.666666666666664</v>
      </c>
      <c r="J88" s="2">
        <f t="shared" si="7"/>
        <v>-12.5</v>
      </c>
    </row>
    <row r="89" spans="1:10" x14ac:dyDescent="0.25">
      <c r="A89" s="38" t="s">
        <v>105</v>
      </c>
      <c r="B89" s="39">
        <v>33</v>
      </c>
      <c r="C89" s="39">
        <v>33</v>
      </c>
      <c r="D89" s="39">
        <v>3</v>
      </c>
      <c r="E89" s="39">
        <v>5</v>
      </c>
      <c r="F89" s="39">
        <v>5</v>
      </c>
      <c r="G89" s="1">
        <f t="shared" si="4"/>
        <v>-2</v>
      </c>
      <c r="H89" s="2">
        <f t="shared" si="5"/>
        <v>8.5714285714285712</v>
      </c>
      <c r="I89" s="2">
        <f t="shared" si="6"/>
        <v>14.285714285714285</v>
      </c>
      <c r="J89" s="2">
        <f t="shared" si="7"/>
        <v>-5.7142857142857144</v>
      </c>
    </row>
    <row r="90" spans="1:10" x14ac:dyDescent="0.25">
      <c r="A90" s="38" t="s">
        <v>106</v>
      </c>
      <c r="B90" s="39">
        <v>9</v>
      </c>
      <c r="C90" s="39">
        <v>9</v>
      </c>
      <c r="D90" s="39">
        <v>0</v>
      </c>
      <c r="E90" s="39">
        <v>1</v>
      </c>
      <c r="F90" s="39">
        <v>1</v>
      </c>
      <c r="G90" s="1">
        <f t="shared" si="4"/>
        <v>-1</v>
      </c>
      <c r="H90" s="2">
        <f t="shared" si="5"/>
        <v>0</v>
      </c>
      <c r="I90" s="2">
        <f t="shared" si="6"/>
        <v>10</v>
      </c>
      <c r="J90" s="2">
        <f t="shared" si="7"/>
        <v>-10</v>
      </c>
    </row>
    <row r="91" spans="1:10" x14ac:dyDescent="0.25">
      <c r="A91" s="38" t="s">
        <v>107</v>
      </c>
      <c r="B91" s="39">
        <v>15</v>
      </c>
      <c r="C91" s="39">
        <v>15</v>
      </c>
      <c r="D91" s="39">
        <v>3</v>
      </c>
      <c r="E91" s="39">
        <v>1</v>
      </c>
      <c r="F91" s="39">
        <v>1</v>
      </c>
      <c r="G91" s="1">
        <f t="shared" si="4"/>
        <v>2</v>
      </c>
      <c r="H91" s="2">
        <f t="shared" si="5"/>
        <v>23.076923076923077</v>
      </c>
      <c r="I91" s="2">
        <f t="shared" si="6"/>
        <v>7.6923076923076925</v>
      </c>
      <c r="J91" s="2">
        <f t="shared" si="7"/>
        <v>15.384615384615385</v>
      </c>
    </row>
    <row r="92" spans="1:10" x14ac:dyDescent="0.25">
      <c r="A92" s="38" t="s">
        <v>108</v>
      </c>
      <c r="B92" s="39">
        <v>6</v>
      </c>
      <c r="C92" s="39">
        <v>6</v>
      </c>
      <c r="D92" s="39">
        <v>0</v>
      </c>
      <c r="E92" s="39">
        <v>1</v>
      </c>
      <c r="F92" s="39">
        <v>1</v>
      </c>
      <c r="G92" s="1">
        <f t="shared" si="4"/>
        <v>-1</v>
      </c>
      <c r="H92" s="2">
        <f t="shared" si="5"/>
        <v>0</v>
      </c>
      <c r="I92" s="2">
        <f t="shared" si="6"/>
        <v>14.285714285714285</v>
      </c>
      <c r="J92" s="2">
        <f t="shared" si="7"/>
        <v>-14.285714285714285</v>
      </c>
    </row>
    <row r="93" spans="1:10" x14ac:dyDescent="0.25">
      <c r="A93" s="38" t="s">
        <v>109</v>
      </c>
      <c r="B93" s="39">
        <v>14</v>
      </c>
      <c r="C93" s="39">
        <v>13</v>
      </c>
      <c r="D93" s="39">
        <v>0</v>
      </c>
      <c r="E93" s="39">
        <v>2</v>
      </c>
      <c r="F93" s="39">
        <v>2</v>
      </c>
      <c r="G93" s="1">
        <f t="shared" si="4"/>
        <v>-2</v>
      </c>
      <c r="H93" s="2">
        <f t="shared" si="5"/>
        <v>0</v>
      </c>
      <c r="I93" s="2">
        <f t="shared" si="6"/>
        <v>12.5</v>
      </c>
      <c r="J93" s="2">
        <f t="shared" si="7"/>
        <v>-12.5</v>
      </c>
    </row>
    <row r="94" spans="1:10" x14ac:dyDescent="0.25">
      <c r="A94" s="38" t="s">
        <v>110</v>
      </c>
      <c r="B94" s="39">
        <v>9</v>
      </c>
      <c r="C94" s="39">
        <v>9</v>
      </c>
      <c r="D94" s="39">
        <v>2</v>
      </c>
      <c r="E94" s="39">
        <v>0</v>
      </c>
      <c r="F94" s="39">
        <v>0</v>
      </c>
      <c r="G94" s="1">
        <f t="shared" si="4"/>
        <v>2</v>
      </c>
      <c r="H94" s="2">
        <f t="shared" si="5"/>
        <v>28.571428571428569</v>
      </c>
      <c r="I94" s="2">
        <f t="shared" si="6"/>
        <v>0</v>
      </c>
      <c r="J94" s="2">
        <f t="shared" si="7"/>
        <v>28.571428571428569</v>
      </c>
    </row>
    <row r="95" spans="1:10" x14ac:dyDescent="0.25">
      <c r="A95" s="38" t="s">
        <v>111</v>
      </c>
      <c r="B95" s="39">
        <v>3</v>
      </c>
      <c r="C95" s="39">
        <v>3</v>
      </c>
      <c r="D95" s="39">
        <v>0</v>
      </c>
      <c r="E95" s="39">
        <v>0</v>
      </c>
      <c r="F95" s="39">
        <v>0</v>
      </c>
      <c r="G95" s="1">
        <f t="shared" si="4"/>
        <v>0</v>
      </c>
      <c r="H95" s="2">
        <f t="shared" si="5"/>
        <v>0</v>
      </c>
      <c r="I95" s="2">
        <f t="shared" si="6"/>
        <v>0</v>
      </c>
      <c r="J95" s="2">
        <f t="shared" si="7"/>
        <v>0</v>
      </c>
    </row>
    <row r="96" spans="1:10" x14ac:dyDescent="0.25">
      <c r="A96" s="38" t="s">
        <v>112</v>
      </c>
      <c r="B96" s="39">
        <v>2</v>
      </c>
      <c r="C96" s="39">
        <v>2</v>
      </c>
      <c r="D96" s="39">
        <v>0</v>
      </c>
      <c r="E96" s="39">
        <v>0</v>
      </c>
      <c r="F96" s="39">
        <v>0</v>
      </c>
      <c r="G96" s="1">
        <f t="shared" si="4"/>
        <v>0</v>
      </c>
      <c r="H96" s="2">
        <f t="shared" si="5"/>
        <v>0</v>
      </c>
      <c r="I96" s="2">
        <f t="shared" si="6"/>
        <v>0</v>
      </c>
      <c r="J96" s="2">
        <f t="shared" si="7"/>
        <v>0</v>
      </c>
    </row>
    <row r="97" spans="1:10" x14ac:dyDescent="0.25">
      <c r="A97" s="38" t="s">
        <v>113</v>
      </c>
      <c r="B97" s="39">
        <v>4</v>
      </c>
      <c r="C97" s="39">
        <v>4</v>
      </c>
      <c r="D97" s="39">
        <v>1</v>
      </c>
      <c r="E97" s="39">
        <v>0</v>
      </c>
      <c r="F97" s="39">
        <v>0</v>
      </c>
      <c r="G97" s="1">
        <f t="shared" si="4"/>
        <v>1</v>
      </c>
      <c r="H97" s="2">
        <f t="shared" si="5"/>
        <v>33.333333333333329</v>
      </c>
      <c r="I97" s="2">
        <f t="shared" si="6"/>
        <v>0</v>
      </c>
      <c r="J97" s="2">
        <f t="shared" si="7"/>
        <v>33.333333333333329</v>
      </c>
    </row>
    <row r="98" spans="1:10" x14ac:dyDescent="0.25">
      <c r="A98" s="40" t="s">
        <v>114</v>
      </c>
      <c r="B98" s="41">
        <v>1</v>
      </c>
      <c r="C98" s="41">
        <v>1</v>
      </c>
      <c r="D98" s="41">
        <v>0</v>
      </c>
      <c r="E98" s="41">
        <v>0</v>
      </c>
      <c r="F98" s="41">
        <v>0</v>
      </c>
      <c r="G98" s="34">
        <f t="shared" si="4"/>
        <v>0</v>
      </c>
      <c r="H98" s="35">
        <f t="shared" si="5"/>
        <v>0</v>
      </c>
      <c r="I98" s="35">
        <f t="shared" si="6"/>
        <v>0</v>
      </c>
      <c r="J98" s="35">
        <f t="shared" si="7"/>
        <v>0</v>
      </c>
    </row>
    <row r="99" spans="1:10" x14ac:dyDescent="0.25">
      <c r="A99" s="42" t="s">
        <v>15</v>
      </c>
      <c r="B99" s="43">
        <v>1263</v>
      </c>
      <c r="C99" s="43">
        <v>1211</v>
      </c>
      <c r="D99" s="43">
        <v>83</v>
      </c>
      <c r="E99" s="43">
        <v>96</v>
      </c>
      <c r="F99" s="43">
        <v>94</v>
      </c>
      <c r="G99" s="36">
        <f t="shared" si="4"/>
        <v>-11</v>
      </c>
      <c r="H99" s="37">
        <f t="shared" si="5"/>
        <v>6.5149136577708004</v>
      </c>
      <c r="I99" s="37">
        <f t="shared" si="6"/>
        <v>7.3783359497645211</v>
      </c>
      <c r="J99" s="37">
        <f t="shared" si="7"/>
        <v>-0.86342229199372045</v>
      </c>
    </row>
    <row r="101" spans="1:10" x14ac:dyDescent="0.25">
      <c r="A101" s="10" t="s">
        <v>10</v>
      </c>
    </row>
    <row r="102" spans="1:10" x14ac:dyDescent="0.25">
      <c r="A102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B3" sqref="B3:J93"/>
    </sheetView>
  </sheetViews>
  <sheetFormatPr defaultRowHeight="15" x14ac:dyDescent="0.25"/>
  <cols>
    <col min="1" max="1" width="15.7109375" customWidth="1"/>
    <col min="2" max="2" width="7.7109375" customWidth="1"/>
    <col min="3" max="3" width="6.28515625" customWidth="1"/>
    <col min="4" max="4" width="7.140625" customWidth="1"/>
    <col min="5" max="5" width="7.5703125" customWidth="1"/>
    <col min="6" max="6" width="8" customWidth="1"/>
    <col min="7" max="7" width="5.85546875" customWidth="1"/>
    <col min="8" max="8" width="7" customWidth="1"/>
    <col min="9" max="9" width="7.28515625" customWidth="1"/>
    <col min="10" max="10" width="8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.75" customHeight="1" x14ac:dyDescent="0.25">
      <c r="A1" s="54" t="s">
        <v>124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6" customHeight="1" x14ac:dyDescent="0.25"/>
    <row r="5" spans="1:10" x14ac:dyDescent="0.25">
      <c r="A5" s="38" t="s">
        <v>18</v>
      </c>
      <c r="B5" s="39">
        <v>7</v>
      </c>
      <c r="C5" s="39">
        <v>6</v>
      </c>
      <c r="D5" s="39">
        <v>0</v>
      </c>
      <c r="E5" s="39">
        <v>1</v>
      </c>
      <c r="F5" s="39">
        <v>1</v>
      </c>
      <c r="G5" s="1">
        <f t="shared" ref="G5:G68" si="0">D5-F5</f>
        <v>-1</v>
      </c>
      <c r="H5" s="2">
        <f t="shared" ref="H5:H68" si="1">D5/(B5-D5+F5)*100</f>
        <v>0</v>
      </c>
      <c r="I5" s="2">
        <f t="shared" ref="I5:I68" si="2">F5/(B5-D5+F5)*100</f>
        <v>12.5</v>
      </c>
      <c r="J5" s="2">
        <f t="shared" ref="J5:J68" si="3">G5/(B5-D5+F5)*100</f>
        <v>-12.5</v>
      </c>
    </row>
    <row r="6" spans="1:10" x14ac:dyDescent="0.25">
      <c r="A6" s="38" t="s">
        <v>19</v>
      </c>
      <c r="B6" s="39">
        <v>7</v>
      </c>
      <c r="C6" s="39">
        <v>6</v>
      </c>
      <c r="D6" s="39">
        <v>0</v>
      </c>
      <c r="E6" s="39">
        <v>0</v>
      </c>
      <c r="F6" s="39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38" t="s">
        <v>20</v>
      </c>
      <c r="B7" s="39">
        <v>11</v>
      </c>
      <c r="C7" s="39">
        <v>9</v>
      </c>
      <c r="D7" s="39">
        <v>0</v>
      </c>
      <c r="E7" s="39">
        <v>0</v>
      </c>
      <c r="F7" s="39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38" t="s">
        <v>21</v>
      </c>
      <c r="B8" s="39">
        <v>3</v>
      </c>
      <c r="C8" s="39">
        <v>3</v>
      </c>
      <c r="D8" s="39">
        <v>0</v>
      </c>
      <c r="E8" s="39">
        <v>0</v>
      </c>
      <c r="F8" s="39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38" t="s">
        <v>22</v>
      </c>
      <c r="B9" s="39">
        <v>1</v>
      </c>
      <c r="C9" s="39">
        <v>1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5</v>
      </c>
      <c r="C10" s="39">
        <v>3</v>
      </c>
      <c r="D10" s="39">
        <v>0</v>
      </c>
      <c r="E10" s="39">
        <v>0</v>
      </c>
      <c r="F10" s="39">
        <v>0</v>
      </c>
      <c r="G10" s="1">
        <f t="shared" si="0"/>
        <v>0</v>
      </c>
      <c r="H10" s="2">
        <f t="shared" si="1"/>
        <v>0</v>
      </c>
      <c r="I10" s="2">
        <f t="shared" si="2"/>
        <v>0</v>
      </c>
      <c r="J10" s="2">
        <f t="shared" si="3"/>
        <v>0</v>
      </c>
    </row>
    <row r="11" spans="1:10" x14ac:dyDescent="0.25">
      <c r="A11" s="38" t="s">
        <v>24</v>
      </c>
      <c r="B11" s="39">
        <v>1</v>
      </c>
      <c r="C11" s="39">
        <v>1</v>
      </c>
      <c r="D11" s="39">
        <v>0</v>
      </c>
      <c r="E11" s="39">
        <v>0</v>
      </c>
      <c r="F11" s="39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38" t="s">
        <v>25</v>
      </c>
      <c r="B12" s="39">
        <v>1</v>
      </c>
      <c r="C12" s="39">
        <v>1</v>
      </c>
      <c r="D12" s="39">
        <v>0</v>
      </c>
      <c r="E12" s="39">
        <v>1</v>
      </c>
      <c r="F12" s="39">
        <v>1</v>
      </c>
      <c r="G12" s="1">
        <f t="shared" si="0"/>
        <v>-1</v>
      </c>
      <c r="H12" s="2">
        <f t="shared" si="1"/>
        <v>0</v>
      </c>
      <c r="I12" s="2">
        <f t="shared" si="2"/>
        <v>50</v>
      </c>
      <c r="J12" s="2">
        <f t="shared" si="3"/>
        <v>-50</v>
      </c>
    </row>
    <row r="13" spans="1:10" x14ac:dyDescent="0.25">
      <c r="A13" s="38" t="s">
        <v>26</v>
      </c>
      <c r="B13" s="39">
        <v>2</v>
      </c>
      <c r="C13" s="39">
        <v>1</v>
      </c>
      <c r="D13" s="39">
        <v>0</v>
      </c>
      <c r="E13" s="39">
        <v>0</v>
      </c>
      <c r="F13" s="39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38" t="s">
        <v>27</v>
      </c>
      <c r="B14" s="39">
        <v>8</v>
      </c>
      <c r="C14" s="39">
        <v>8</v>
      </c>
      <c r="D14" s="39">
        <v>0</v>
      </c>
      <c r="E14" s="39">
        <v>0</v>
      </c>
      <c r="F14" s="39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38" t="s">
        <v>28</v>
      </c>
      <c r="B15" s="39">
        <v>9</v>
      </c>
      <c r="C15" s="39">
        <v>6</v>
      </c>
      <c r="D15" s="39">
        <v>0</v>
      </c>
      <c r="E15" s="39">
        <v>0</v>
      </c>
      <c r="F15" s="39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x14ac:dyDescent="0.25">
      <c r="A16" s="38" t="s">
        <v>30</v>
      </c>
      <c r="B16" s="39">
        <v>4</v>
      </c>
      <c r="C16" s="39">
        <v>2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38" t="s">
        <v>31</v>
      </c>
      <c r="B17" s="39">
        <v>10</v>
      </c>
      <c r="C17" s="39">
        <v>9</v>
      </c>
      <c r="D17" s="39">
        <v>0</v>
      </c>
      <c r="E17" s="39">
        <v>0</v>
      </c>
      <c r="F17" s="39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38" t="s">
        <v>32</v>
      </c>
      <c r="B18" s="39">
        <v>2</v>
      </c>
      <c r="C18" s="39">
        <v>2</v>
      </c>
      <c r="D18" s="39">
        <v>0</v>
      </c>
      <c r="E18" s="39">
        <v>0</v>
      </c>
      <c r="F18" s="39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38" t="s">
        <v>33</v>
      </c>
      <c r="B19" s="39">
        <v>40</v>
      </c>
      <c r="C19" s="39">
        <v>37</v>
      </c>
      <c r="D19" s="39">
        <v>2</v>
      </c>
      <c r="E19" s="39">
        <v>1</v>
      </c>
      <c r="F19" s="39">
        <v>1</v>
      </c>
      <c r="G19" s="1">
        <f t="shared" si="0"/>
        <v>1</v>
      </c>
      <c r="H19" s="2">
        <f t="shared" si="1"/>
        <v>5.1282051282051277</v>
      </c>
      <c r="I19" s="2">
        <f t="shared" si="2"/>
        <v>2.5641025641025639</v>
      </c>
      <c r="J19" s="2">
        <f t="shared" si="3"/>
        <v>2.5641025641025639</v>
      </c>
    </row>
    <row r="20" spans="1:10" x14ac:dyDescent="0.25">
      <c r="A20" s="38" t="s">
        <v>34</v>
      </c>
      <c r="B20" s="39">
        <v>1</v>
      </c>
      <c r="C20" s="39">
        <v>1</v>
      </c>
      <c r="D20" s="39">
        <v>0</v>
      </c>
      <c r="E20" s="39">
        <v>0</v>
      </c>
      <c r="F20" s="39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38" t="s">
        <v>35</v>
      </c>
      <c r="B21" s="39">
        <v>3</v>
      </c>
      <c r="C21" s="39">
        <v>3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36</v>
      </c>
      <c r="B22" s="39">
        <v>11</v>
      </c>
      <c r="C22" s="39">
        <v>9</v>
      </c>
      <c r="D22" s="39">
        <v>0</v>
      </c>
      <c r="E22" s="39">
        <v>0</v>
      </c>
      <c r="F22" s="39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38" t="s">
        <v>37</v>
      </c>
      <c r="B23" s="39">
        <v>18</v>
      </c>
      <c r="C23" s="39">
        <v>16</v>
      </c>
      <c r="D23" s="39">
        <v>1</v>
      </c>
      <c r="E23" s="39">
        <v>1</v>
      </c>
      <c r="F23" s="39">
        <v>1</v>
      </c>
      <c r="G23" s="1">
        <f t="shared" si="0"/>
        <v>0</v>
      </c>
      <c r="H23" s="2">
        <f t="shared" si="1"/>
        <v>5.5555555555555554</v>
      </c>
      <c r="I23" s="2">
        <f t="shared" si="2"/>
        <v>5.5555555555555554</v>
      </c>
      <c r="J23" s="2">
        <f t="shared" si="3"/>
        <v>0</v>
      </c>
    </row>
    <row r="24" spans="1:10" x14ac:dyDescent="0.25">
      <c r="A24" s="38" t="s">
        <v>38</v>
      </c>
      <c r="B24" s="39">
        <v>1</v>
      </c>
      <c r="C24" s="39">
        <v>1</v>
      </c>
      <c r="D24" s="39">
        <v>0</v>
      </c>
      <c r="E24" s="39">
        <v>0</v>
      </c>
      <c r="F24" s="39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38" t="s">
        <v>39</v>
      </c>
      <c r="B25" s="39">
        <v>13</v>
      </c>
      <c r="C25" s="39">
        <v>11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40</v>
      </c>
      <c r="B26" s="39">
        <v>4</v>
      </c>
      <c r="C26" s="39">
        <v>4</v>
      </c>
      <c r="D26" s="39">
        <v>0</v>
      </c>
      <c r="E26" s="39">
        <v>0</v>
      </c>
      <c r="F26" s="39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38" t="s">
        <v>41</v>
      </c>
      <c r="B27" s="39">
        <v>5</v>
      </c>
      <c r="C27" s="39">
        <v>5</v>
      </c>
      <c r="D27" s="39">
        <v>0</v>
      </c>
      <c r="E27" s="39">
        <v>0</v>
      </c>
      <c r="F27" s="39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38" t="s">
        <v>42</v>
      </c>
      <c r="B28" s="39">
        <v>3</v>
      </c>
      <c r="C28" s="39">
        <v>3</v>
      </c>
      <c r="D28" s="39">
        <v>0</v>
      </c>
      <c r="E28" s="39">
        <v>0</v>
      </c>
      <c r="F28" s="39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38" t="s">
        <v>43</v>
      </c>
      <c r="B29" s="39">
        <v>3</v>
      </c>
      <c r="C29" s="39">
        <v>2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x14ac:dyDescent="0.25">
      <c r="A30" s="38" t="s">
        <v>44</v>
      </c>
      <c r="B30" s="39">
        <v>1</v>
      </c>
      <c r="C30" s="39">
        <v>1</v>
      </c>
      <c r="D30" s="39">
        <v>0</v>
      </c>
      <c r="E30" s="39">
        <v>0</v>
      </c>
      <c r="F30" s="39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x14ac:dyDescent="0.25">
      <c r="A31" s="38" t="s">
        <v>45</v>
      </c>
      <c r="B31" s="39">
        <v>4</v>
      </c>
      <c r="C31" s="39">
        <v>3</v>
      </c>
      <c r="D31" s="39">
        <v>1</v>
      </c>
      <c r="E31" s="39">
        <v>0</v>
      </c>
      <c r="F31" s="39">
        <v>0</v>
      </c>
      <c r="G31" s="1">
        <f t="shared" si="0"/>
        <v>1</v>
      </c>
      <c r="H31" s="2">
        <f t="shared" si="1"/>
        <v>33.333333333333329</v>
      </c>
      <c r="I31" s="2">
        <f t="shared" si="2"/>
        <v>0</v>
      </c>
      <c r="J31" s="2">
        <f t="shared" si="3"/>
        <v>33.333333333333329</v>
      </c>
    </row>
    <row r="32" spans="1:10" x14ac:dyDescent="0.25">
      <c r="A32" s="38" t="s">
        <v>46</v>
      </c>
      <c r="B32" s="39">
        <v>36</v>
      </c>
      <c r="C32" s="39">
        <v>33</v>
      </c>
      <c r="D32" s="39">
        <v>0</v>
      </c>
      <c r="E32" s="39">
        <v>0</v>
      </c>
      <c r="F32" s="39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x14ac:dyDescent="0.25">
      <c r="A33" s="38" t="s">
        <v>47</v>
      </c>
      <c r="B33" s="39">
        <v>14</v>
      </c>
      <c r="C33" s="39">
        <v>13</v>
      </c>
      <c r="D33" s="39">
        <v>0</v>
      </c>
      <c r="E33" s="39">
        <v>2</v>
      </c>
      <c r="F33" s="39">
        <v>1</v>
      </c>
      <c r="G33" s="1">
        <f t="shared" si="0"/>
        <v>-1</v>
      </c>
      <c r="H33" s="2">
        <f t="shared" si="1"/>
        <v>0</v>
      </c>
      <c r="I33" s="2">
        <f t="shared" si="2"/>
        <v>6.666666666666667</v>
      </c>
      <c r="J33" s="2">
        <f t="shared" si="3"/>
        <v>-6.666666666666667</v>
      </c>
    </row>
    <row r="34" spans="1:10" x14ac:dyDescent="0.25">
      <c r="A34" s="38" t="s">
        <v>48</v>
      </c>
      <c r="B34" s="39">
        <v>39</v>
      </c>
      <c r="C34" s="39">
        <v>33</v>
      </c>
      <c r="D34" s="39">
        <v>2</v>
      </c>
      <c r="E34" s="39">
        <v>3</v>
      </c>
      <c r="F34" s="39">
        <v>3</v>
      </c>
      <c r="G34" s="1">
        <f t="shared" si="0"/>
        <v>-1</v>
      </c>
      <c r="H34" s="2">
        <f t="shared" si="1"/>
        <v>5</v>
      </c>
      <c r="I34" s="2">
        <f t="shared" si="2"/>
        <v>7.5</v>
      </c>
      <c r="J34" s="2">
        <f t="shared" si="3"/>
        <v>-2.5</v>
      </c>
    </row>
    <row r="35" spans="1:10" x14ac:dyDescent="0.25">
      <c r="A35" s="38" t="s">
        <v>51</v>
      </c>
      <c r="B35" s="39">
        <v>5</v>
      </c>
      <c r="C35" s="39">
        <v>5</v>
      </c>
      <c r="D35" s="39">
        <v>1</v>
      </c>
      <c r="E35" s="39">
        <v>0</v>
      </c>
      <c r="F35" s="39">
        <v>0</v>
      </c>
      <c r="G35" s="1">
        <f t="shared" si="0"/>
        <v>1</v>
      </c>
      <c r="H35" s="2">
        <f t="shared" si="1"/>
        <v>25</v>
      </c>
      <c r="I35" s="2">
        <f t="shared" si="2"/>
        <v>0</v>
      </c>
      <c r="J35" s="2">
        <f t="shared" si="3"/>
        <v>25</v>
      </c>
    </row>
    <row r="36" spans="1:10" x14ac:dyDescent="0.25">
      <c r="A36" s="38" t="s">
        <v>52</v>
      </c>
      <c r="B36" s="39">
        <v>334</v>
      </c>
      <c r="C36" s="39">
        <v>297</v>
      </c>
      <c r="D36" s="39">
        <v>7</v>
      </c>
      <c r="E36" s="39">
        <v>12</v>
      </c>
      <c r="F36" s="39">
        <v>10</v>
      </c>
      <c r="G36" s="1">
        <f t="shared" si="0"/>
        <v>-3</v>
      </c>
      <c r="H36" s="2">
        <f t="shared" si="1"/>
        <v>2.0771513353115725</v>
      </c>
      <c r="I36" s="2">
        <f t="shared" si="2"/>
        <v>2.9673590504451042</v>
      </c>
      <c r="J36" s="2">
        <f t="shared" si="3"/>
        <v>-0.89020771513353114</v>
      </c>
    </row>
    <row r="37" spans="1:10" x14ac:dyDescent="0.25">
      <c r="A37" s="38" t="s">
        <v>53</v>
      </c>
      <c r="B37" s="39">
        <v>6</v>
      </c>
      <c r="C37" s="39">
        <v>5</v>
      </c>
      <c r="D37" s="39">
        <v>0</v>
      </c>
      <c r="E37" s="39">
        <v>1</v>
      </c>
      <c r="F37" s="39">
        <v>1</v>
      </c>
      <c r="G37" s="1">
        <f t="shared" si="0"/>
        <v>-1</v>
      </c>
      <c r="H37" s="2">
        <f t="shared" si="1"/>
        <v>0</v>
      </c>
      <c r="I37" s="2">
        <f t="shared" si="2"/>
        <v>14.285714285714285</v>
      </c>
      <c r="J37" s="2">
        <f t="shared" si="3"/>
        <v>-14.285714285714285</v>
      </c>
    </row>
    <row r="38" spans="1:10" x14ac:dyDescent="0.25">
      <c r="A38" s="38" t="s">
        <v>54</v>
      </c>
      <c r="B38" s="39">
        <v>4</v>
      </c>
      <c r="C38" s="39">
        <v>4</v>
      </c>
      <c r="D38" s="39">
        <v>0</v>
      </c>
      <c r="E38" s="39">
        <v>0</v>
      </c>
      <c r="F38" s="39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x14ac:dyDescent="0.25">
      <c r="A39" s="38" t="s">
        <v>55</v>
      </c>
      <c r="B39" s="39">
        <v>6</v>
      </c>
      <c r="C39" s="39">
        <v>5</v>
      </c>
      <c r="D39" s="39">
        <v>0</v>
      </c>
      <c r="E39" s="39">
        <v>0</v>
      </c>
      <c r="F39" s="39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x14ac:dyDescent="0.25">
      <c r="A40" s="38" t="s">
        <v>56</v>
      </c>
      <c r="B40" s="39">
        <v>25</v>
      </c>
      <c r="C40" s="39">
        <v>22</v>
      </c>
      <c r="D40" s="39">
        <v>1</v>
      </c>
      <c r="E40" s="39">
        <v>1</v>
      </c>
      <c r="F40" s="39">
        <v>1</v>
      </c>
      <c r="G40" s="1">
        <f t="shared" si="0"/>
        <v>0</v>
      </c>
      <c r="H40" s="2">
        <f t="shared" si="1"/>
        <v>4</v>
      </c>
      <c r="I40" s="2">
        <f t="shared" si="2"/>
        <v>4</v>
      </c>
      <c r="J40" s="2">
        <f t="shared" si="3"/>
        <v>0</v>
      </c>
    </row>
    <row r="41" spans="1:10" x14ac:dyDescent="0.25">
      <c r="A41" s="38" t="s">
        <v>57</v>
      </c>
      <c r="B41" s="39">
        <v>9</v>
      </c>
      <c r="C41" s="39">
        <v>9</v>
      </c>
      <c r="D41" s="39">
        <v>0</v>
      </c>
      <c r="E41" s="39">
        <v>0</v>
      </c>
      <c r="F41" s="39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x14ac:dyDescent="0.25">
      <c r="A42" s="38" t="s">
        <v>59</v>
      </c>
      <c r="B42" s="39">
        <v>17</v>
      </c>
      <c r="C42" s="39">
        <v>15</v>
      </c>
      <c r="D42" s="39">
        <v>2</v>
      </c>
      <c r="E42" s="39">
        <v>0</v>
      </c>
      <c r="F42" s="39">
        <v>0</v>
      </c>
      <c r="G42" s="1">
        <f t="shared" si="0"/>
        <v>2</v>
      </c>
      <c r="H42" s="2">
        <f t="shared" si="1"/>
        <v>13.333333333333334</v>
      </c>
      <c r="I42" s="2">
        <f t="shared" si="2"/>
        <v>0</v>
      </c>
      <c r="J42" s="2">
        <f t="shared" si="3"/>
        <v>13.333333333333334</v>
      </c>
    </row>
    <row r="43" spans="1:10" x14ac:dyDescent="0.25">
      <c r="A43" s="38" t="s">
        <v>60</v>
      </c>
      <c r="B43" s="39">
        <v>11</v>
      </c>
      <c r="C43" s="39">
        <v>10</v>
      </c>
      <c r="D43" s="39">
        <v>0</v>
      </c>
      <c r="E43" s="39">
        <v>1</v>
      </c>
      <c r="F43" s="39">
        <v>1</v>
      </c>
      <c r="G43" s="1">
        <f t="shared" si="0"/>
        <v>-1</v>
      </c>
      <c r="H43" s="2">
        <f t="shared" si="1"/>
        <v>0</v>
      </c>
      <c r="I43" s="2">
        <f t="shared" si="2"/>
        <v>8.3333333333333321</v>
      </c>
      <c r="J43" s="2">
        <f t="shared" si="3"/>
        <v>-8.3333333333333321</v>
      </c>
    </row>
    <row r="44" spans="1:10" x14ac:dyDescent="0.25">
      <c r="A44" s="38" t="s">
        <v>61</v>
      </c>
      <c r="B44" s="39">
        <v>5</v>
      </c>
      <c r="C44" s="39">
        <v>4</v>
      </c>
      <c r="D44" s="39">
        <v>0</v>
      </c>
      <c r="E44" s="39">
        <v>2</v>
      </c>
      <c r="F44" s="39">
        <v>2</v>
      </c>
      <c r="G44" s="1">
        <f t="shared" si="0"/>
        <v>-2</v>
      </c>
      <c r="H44" s="2">
        <f t="shared" si="1"/>
        <v>0</v>
      </c>
      <c r="I44" s="2">
        <f t="shared" si="2"/>
        <v>28.571428571428569</v>
      </c>
      <c r="J44" s="2">
        <f t="shared" si="3"/>
        <v>-28.571428571428569</v>
      </c>
    </row>
    <row r="45" spans="1:10" x14ac:dyDescent="0.25">
      <c r="A45" s="38" t="s">
        <v>62</v>
      </c>
      <c r="B45" s="39">
        <v>3</v>
      </c>
      <c r="C45" s="39">
        <v>3</v>
      </c>
      <c r="D45" s="39">
        <v>0</v>
      </c>
      <c r="E45" s="39">
        <v>0</v>
      </c>
      <c r="F45" s="39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38" t="s">
        <v>63</v>
      </c>
      <c r="B46" s="39">
        <v>1</v>
      </c>
      <c r="C46" s="39">
        <v>1</v>
      </c>
      <c r="D46" s="39">
        <v>0</v>
      </c>
      <c r="E46" s="39">
        <v>0</v>
      </c>
      <c r="F46" s="39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38" t="s">
        <v>64</v>
      </c>
      <c r="B47" s="39">
        <v>3</v>
      </c>
      <c r="C47" s="39">
        <v>3</v>
      </c>
      <c r="D47" s="39">
        <v>0</v>
      </c>
      <c r="E47" s="39">
        <v>0</v>
      </c>
      <c r="F47" s="39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38" t="s">
        <v>65</v>
      </c>
      <c r="B48" s="39">
        <v>13</v>
      </c>
      <c r="C48" s="39">
        <v>11</v>
      </c>
      <c r="D48" s="39">
        <v>2</v>
      </c>
      <c r="E48" s="39">
        <v>1</v>
      </c>
      <c r="F48" s="39">
        <v>1</v>
      </c>
      <c r="G48" s="1">
        <f t="shared" si="0"/>
        <v>1</v>
      </c>
      <c r="H48" s="2">
        <f t="shared" si="1"/>
        <v>16.666666666666664</v>
      </c>
      <c r="I48" s="2">
        <f t="shared" si="2"/>
        <v>8.3333333333333321</v>
      </c>
      <c r="J48" s="2">
        <f t="shared" si="3"/>
        <v>8.3333333333333321</v>
      </c>
    </row>
    <row r="49" spans="1:10" x14ac:dyDescent="0.25">
      <c r="A49" s="38" t="s">
        <v>66</v>
      </c>
      <c r="B49" s="39">
        <v>1</v>
      </c>
      <c r="C49" s="39">
        <v>1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67</v>
      </c>
      <c r="B50" s="39">
        <v>3</v>
      </c>
      <c r="C50" s="39">
        <v>2</v>
      </c>
      <c r="D50" s="39">
        <v>0</v>
      </c>
      <c r="E50" s="39">
        <v>0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38" t="s">
        <v>68</v>
      </c>
      <c r="B51" s="39">
        <v>1</v>
      </c>
      <c r="C51" s="39">
        <v>1</v>
      </c>
      <c r="D51" s="39">
        <v>0</v>
      </c>
      <c r="E51" s="39">
        <v>0</v>
      </c>
      <c r="F51" s="39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38" t="s">
        <v>69</v>
      </c>
      <c r="B52" s="39">
        <v>42</v>
      </c>
      <c r="C52" s="39">
        <v>40</v>
      </c>
      <c r="D52" s="39">
        <v>1</v>
      </c>
      <c r="E52" s="39">
        <v>4</v>
      </c>
      <c r="F52" s="39">
        <v>4</v>
      </c>
      <c r="G52" s="1">
        <f t="shared" si="0"/>
        <v>-3</v>
      </c>
      <c r="H52" s="2">
        <f t="shared" si="1"/>
        <v>2.2222222222222223</v>
      </c>
      <c r="I52" s="2">
        <f t="shared" si="2"/>
        <v>8.8888888888888893</v>
      </c>
      <c r="J52" s="2">
        <f t="shared" si="3"/>
        <v>-6.666666666666667</v>
      </c>
    </row>
    <row r="53" spans="1:10" x14ac:dyDescent="0.25">
      <c r="A53" s="38" t="s">
        <v>70</v>
      </c>
      <c r="B53" s="39">
        <v>1</v>
      </c>
      <c r="C53" s="39">
        <v>1</v>
      </c>
      <c r="D53" s="39">
        <v>0</v>
      </c>
      <c r="E53" s="39">
        <v>0</v>
      </c>
      <c r="F53" s="39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38" t="s">
        <v>71</v>
      </c>
      <c r="B54" s="39">
        <v>1</v>
      </c>
      <c r="C54" s="39">
        <v>1</v>
      </c>
      <c r="D54" s="39">
        <v>0</v>
      </c>
      <c r="E54" s="39">
        <v>0</v>
      </c>
      <c r="F54" s="39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38" t="s">
        <v>72</v>
      </c>
      <c r="B55" s="39">
        <v>4</v>
      </c>
      <c r="C55" s="39">
        <v>4</v>
      </c>
      <c r="D55" s="39">
        <v>0</v>
      </c>
      <c r="E55" s="39">
        <v>0</v>
      </c>
      <c r="F55" s="39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38" t="s">
        <v>74</v>
      </c>
      <c r="B56" s="39">
        <v>8</v>
      </c>
      <c r="C56" s="39">
        <v>6</v>
      </c>
      <c r="D56" s="39">
        <v>0</v>
      </c>
      <c r="E56" s="39">
        <v>1</v>
      </c>
      <c r="F56" s="39">
        <v>1</v>
      </c>
      <c r="G56" s="1">
        <f t="shared" si="0"/>
        <v>-1</v>
      </c>
      <c r="H56" s="2">
        <f t="shared" si="1"/>
        <v>0</v>
      </c>
      <c r="I56" s="2">
        <f t="shared" si="2"/>
        <v>11.111111111111111</v>
      </c>
      <c r="J56" s="2">
        <f t="shared" si="3"/>
        <v>-11.111111111111111</v>
      </c>
    </row>
    <row r="57" spans="1:10" x14ac:dyDescent="0.25">
      <c r="A57" s="38" t="s">
        <v>75</v>
      </c>
      <c r="B57" s="39">
        <v>1</v>
      </c>
      <c r="C57" s="39">
        <v>1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76</v>
      </c>
      <c r="B58" s="39">
        <v>4</v>
      </c>
      <c r="C58" s="39">
        <v>4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77</v>
      </c>
      <c r="B59" s="39">
        <v>1</v>
      </c>
      <c r="C59" s="39">
        <v>1</v>
      </c>
      <c r="D59" s="39">
        <v>0</v>
      </c>
      <c r="E59" s="39">
        <v>0</v>
      </c>
      <c r="F59" s="39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38" t="s">
        <v>78</v>
      </c>
      <c r="B60" s="39">
        <v>4</v>
      </c>
      <c r="C60" s="39">
        <v>3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38" t="s">
        <v>79</v>
      </c>
      <c r="B61" s="39">
        <v>3</v>
      </c>
      <c r="C61" s="39">
        <v>3</v>
      </c>
      <c r="D61" s="39">
        <v>0</v>
      </c>
      <c r="E61" s="39">
        <v>0</v>
      </c>
      <c r="F61" s="39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38" t="s">
        <v>80</v>
      </c>
      <c r="B62" s="39">
        <v>24</v>
      </c>
      <c r="C62" s="39">
        <v>24</v>
      </c>
      <c r="D62" s="39">
        <v>2</v>
      </c>
      <c r="E62" s="39">
        <v>0</v>
      </c>
      <c r="F62" s="39">
        <v>0</v>
      </c>
      <c r="G62" s="1">
        <f t="shared" si="0"/>
        <v>2</v>
      </c>
      <c r="H62" s="2">
        <f t="shared" si="1"/>
        <v>9.0909090909090917</v>
      </c>
      <c r="I62" s="2">
        <f t="shared" si="2"/>
        <v>0</v>
      </c>
      <c r="J62" s="2">
        <f t="shared" si="3"/>
        <v>9.0909090909090917</v>
      </c>
    </row>
    <row r="63" spans="1:10" x14ac:dyDescent="0.25">
      <c r="A63" s="38" t="s">
        <v>81</v>
      </c>
      <c r="B63" s="39">
        <v>6</v>
      </c>
      <c r="C63" s="39">
        <v>6</v>
      </c>
      <c r="D63" s="39">
        <v>0</v>
      </c>
      <c r="E63" s="39">
        <v>0</v>
      </c>
      <c r="F63" s="39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x14ac:dyDescent="0.25">
      <c r="A64" s="38" t="s">
        <v>83</v>
      </c>
      <c r="B64" s="39">
        <v>9</v>
      </c>
      <c r="C64" s="39">
        <v>9</v>
      </c>
      <c r="D64" s="39">
        <v>1</v>
      </c>
      <c r="E64" s="39">
        <v>1</v>
      </c>
      <c r="F64" s="39">
        <v>1</v>
      </c>
      <c r="G64" s="1">
        <f t="shared" si="0"/>
        <v>0</v>
      </c>
      <c r="H64" s="2">
        <f t="shared" si="1"/>
        <v>11.111111111111111</v>
      </c>
      <c r="I64" s="2">
        <f t="shared" si="2"/>
        <v>11.111111111111111</v>
      </c>
      <c r="J64" s="2">
        <f t="shared" si="3"/>
        <v>0</v>
      </c>
    </row>
    <row r="65" spans="1:10" x14ac:dyDescent="0.25">
      <c r="A65" s="38" t="s">
        <v>84</v>
      </c>
      <c r="B65" s="39">
        <v>2</v>
      </c>
      <c r="C65" s="39">
        <v>2</v>
      </c>
      <c r="D65" s="39">
        <v>0</v>
      </c>
      <c r="E65" s="39">
        <v>0</v>
      </c>
      <c r="F65" s="39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38" t="s">
        <v>85</v>
      </c>
      <c r="B66" s="39">
        <v>6</v>
      </c>
      <c r="C66" s="39">
        <v>6</v>
      </c>
      <c r="D66" s="39">
        <v>0</v>
      </c>
      <c r="E66" s="39">
        <v>0</v>
      </c>
      <c r="F66" s="39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38" t="s">
        <v>86</v>
      </c>
      <c r="B67" s="39">
        <v>1</v>
      </c>
      <c r="C67" s="39">
        <v>1</v>
      </c>
      <c r="D67" s="39">
        <v>0</v>
      </c>
      <c r="E67" s="39">
        <v>0</v>
      </c>
      <c r="F67" s="39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38" t="s">
        <v>87</v>
      </c>
      <c r="B68" s="39">
        <v>5</v>
      </c>
      <c r="C68" s="39">
        <v>5</v>
      </c>
      <c r="D68" s="39">
        <v>1</v>
      </c>
      <c r="E68" s="39">
        <v>0</v>
      </c>
      <c r="F68" s="39">
        <v>0</v>
      </c>
      <c r="G68" s="1">
        <f t="shared" si="0"/>
        <v>1</v>
      </c>
      <c r="H68" s="2">
        <f t="shared" si="1"/>
        <v>25</v>
      </c>
      <c r="I68" s="2">
        <f t="shared" si="2"/>
        <v>0</v>
      </c>
      <c r="J68" s="2">
        <f t="shared" si="3"/>
        <v>25</v>
      </c>
    </row>
    <row r="69" spans="1:10" x14ac:dyDescent="0.25">
      <c r="A69" s="38" t="s">
        <v>89</v>
      </c>
      <c r="B69" s="39">
        <v>3</v>
      </c>
      <c r="C69" s="39">
        <v>2</v>
      </c>
      <c r="D69" s="39">
        <v>0</v>
      </c>
      <c r="E69" s="39">
        <v>0</v>
      </c>
      <c r="F69" s="39">
        <v>0</v>
      </c>
      <c r="G69" s="1">
        <f t="shared" ref="G69:G91" si="4">D69-F69</f>
        <v>0</v>
      </c>
      <c r="H69" s="2">
        <f t="shared" ref="H69:H91" si="5">D69/(B69-D69+F69)*100</f>
        <v>0</v>
      </c>
      <c r="I69" s="2">
        <f t="shared" ref="I69:I91" si="6">F69/(B69-D69+F69)*100</f>
        <v>0</v>
      </c>
      <c r="J69" s="2">
        <f t="shared" ref="J69:J91" si="7">G69/(B69-D69+F69)*100</f>
        <v>0</v>
      </c>
    </row>
    <row r="70" spans="1:10" x14ac:dyDescent="0.25">
      <c r="A70" s="38" t="s">
        <v>90</v>
      </c>
      <c r="B70" s="39">
        <v>4</v>
      </c>
      <c r="C70" s="39">
        <v>3</v>
      </c>
      <c r="D70" s="39">
        <v>0</v>
      </c>
      <c r="E70" s="39">
        <v>0</v>
      </c>
      <c r="F70" s="39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38" t="s">
        <v>91</v>
      </c>
      <c r="B71" s="39">
        <v>2</v>
      </c>
      <c r="C71" s="39">
        <v>2</v>
      </c>
      <c r="D71" s="39">
        <v>0</v>
      </c>
      <c r="E71" s="39">
        <v>0</v>
      </c>
      <c r="F71" s="39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38" t="s">
        <v>92</v>
      </c>
      <c r="B72" s="39">
        <v>1</v>
      </c>
      <c r="C72" s="39">
        <v>1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93</v>
      </c>
      <c r="B73" s="39">
        <v>2</v>
      </c>
      <c r="C73" s="39">
        <v>2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94</v>
      </c>
      <c r="B74" s="39">
        <v>6</v>
      </c>
      <c r="C74" s="39">
        <v>5</v>
      </c>
      <c r="D74" s="39">
        <v>0</v>
      </c>
      <c r="E74" s="39">
        <v>1</v>
      </c>
      <c r="F74" s="39">
        <v>1</v>
      </c>
      <c r="G74" s="1">
        <f t="shared" si="4"/>
        <v>-1</v>
      </c>
      <c r="H74" s="2">
        <f t="shared" si="5"/>
        <v>0</v>
      </c>
      <c r="I74" s="2">
        <f t="shared" si="6"/>
        <v>14.285714285714285</v>
      </c>
      <c r="J74" s="2">
        <f t="shared" si="7"/>
        <v>-14.285714285714285</v>
      </c>
    </row>
    <row r="75" spans="1:10" x14ac:dyDescent="0.25">
      <c r="A75" s="38" t="s">
        <v>95</v>
      </c>
      <c r="B75" s="39">
        <v>2</v>
      </c>
      <c r="C75" s="39">
        <v>2</v>
      </c>
      <c r="D75" s="39">
        <v>0</v>
      </c>
      <c r="E75" s="39">
        <v>0</v>
      </c>
      <c r="F75" s="39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38" t="s">
        <v>96</v>
      </c>
      <c r="B76" s="39">
        <v>4</v>
      </c>
      <c r="C76" s="39">
        <v>4</v>
      </c>
      <c r="D76" s="39">
        <v>1</v>
      </c>
      <c r="E76" s="39">
        <v>1</v>
      </c>
      <c r="F76" s="39">
        <v>1</v>
      </c>
      <c r="G76" s="1">
        <f t="shared" si="4"/>
        <v>0</v>
      </c>
      <c r="H76" s="2">
        <f t="shared" si="5"/>
        <v>25</v>
      </c>
      <c r="I76" s="2">
        <f t="shared" si="6"/>
        <v>25</v>
      </c>
      <c r="J76" s="2">
        <f t="shared" si="7"/>
        <v>0</v>
      </c>
    </row>
    <row r="77" spans="1:10" x14ac:dyDescent="0.25">
      <c r="A77" s="38" t="s">
        <v>98</v>
      </c>
      <c r="B77" s="39">
        <v>1</v>
      </c>
      <c r="C77" s="39">
        <v>1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38" t="s">
        <v>100</v>
      </c>
      <c r="B78" s="39">
        <v>19</v>
      </c>
      <c r="C78" s="39">
        <v>18</v>
      </c>
      <c r="D78" s="39">
        <v>1</v>
      </c>
      <c r="E78" s="39">
        <v>0</v>
      </c>
      <c r="F78" s="39">
        <v>0</v>
      </c>
      <c r="G78" s="1">
        <f t="shared" si="4"/>
        <v>1</v>
      </c>
      <c r="H78" s="2">
        <f t="shared" si="5"/>
        <v>5.5555555555555554</v>
      </c>
      <c r="I78" s="2">
        <f t="shared" si="6"/>
        <v>0</v>
      </c>
      <c r="J78" s="2">
        <f t="shared" si="7"/>
        <v>5.5555555555555554</v>
      </c>
    </row>
    <row r="79" spans="1:10" x14ac:dyDescent="0.25">
      <c r="A79" s="38" t="s">
        <v>101</v>
      </c>
      <c r="B79" s="39">
        <v>8</v>
      </c>
      <c r="C79" s="39">
        <v>8</v>
      </c>
      <c r="D79" s="39">
        <v>1</v>
      </c>
      <c r="E79" s="39">
        <v>0</v>
      </c>
      <c r="F79" s="39">
        <v>0</v>
      </c>
      <c r="G79" s="1">
        <f t="shared" si="4"/>
        <v>1</v>
      </c>
      <c r="H79" s="2">
        <f t="shared" si="5"/>
        <v>14.285714285714285</v>
      </c>
      <c r="I79" s="2">
        <f t="shared" si="6"/>
        <v>0</v>
      </c>
      <c r="J79" s="2">
        <f t="shared" si="7"/>
        <v>14.285714285714285</v>
      </c>
    </row>
    <row r="80" spans="1:10" x14ac:dyDescent="0.25">
      <c r="A80" s="38" t="s">
        <v>102</v>
      </c>
      <c r="B80" s="39">
        <v>21</v>
      </c>
      <c r="C80" s="39">
        <v>19</v>
      </c>
      <c r="D80" s="39">
        <v>1</v>
      </c>
      <c r="E80" s="39">
        <v>0</v>
      </c>
      <c r="F80" s="39">
        <v>0</v>
      </c>
      <c r="G80" s="1">
        <f t="shared" si="4"/>
        <v>1</v>
      </c>
      <c r="H80" s="2">
        <f t="shared" si="5"/>
        <v>5</v>
      </c>
      <c r="I80" s="2">
        <f t="shared" si="6"/>
        <v>0</v>
      </c>
      <c r="J80" s="2">
        <f t="shared" si="7"/>
        <v>5</v>
      </c>
    </row>
    <row r="81" spans="1:10" x14ac:dyDescent="0.25">
      <c r="A81" s="38" t="s">
        <v>103</v>
      </c>
      <c r="B81" s="39">
        <v>6</v>
      </c>
      <c r="C81" s="39">
        <v>6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104</v>
      </c>
      <c r="B82" s="39">
        <v>12</v>
      </c>
      <c r="C82" s="39">
        <v>11</v>
      </c>
      <c r="D82" s="39">
        <v>0</v>
      </c>
      <c r="E82" s="39">
        <v>1</v>
      </c>
      <c r="F82" s="39">
        <v>1</v>
      </c>
      <c r="G82" s="1">
        <f t="shared" si="4"/>
        <v>-1</v>
      </c>
      <c r="H82" s="2">
        <f t="shared" si="5"/>
        <v>0</v>
      </c>
      <c r="I82" s="2">
        <f t="shared" si="6"/>
        <v>7.6923076923076925</v>
      </c>
      <c r="J82" s="2">
        <f t="shared" si="7"/>
        <v>-7.6923076923076925</v>
      </c>
    </row>
    <row r="83" spans="1:10" x14ac:dyDescent="0.25">
      <c r="A83" s="38" t="s">
        <v>105</v>
      </c>
      <c r="B83" s="39">
        <v>19</v>
      </c>
      <c r="C83" s="39">
        <v>18</v>
      </c>
      <c r="D83" s="39">
        <v>3</v>
      </c>
      <c r="E83" s="39">
        <v>5</v>
      </c>
      <c r="F83" s="39">
        <v>5</v>
      </c>
      <c r="G83" s="1">
        <f t="shared" si="4"/>
        <v>-2</v>
      </c>
      <c r="H83" s="2">
        <f t="shared" si="5"/>
        <v>14.285714285714285</v>
      </c>
      <c r="I83" s="2">
        <f t="shared" si="6"/>
        <v>23.809523809523807</v>
      </c>
      <c r="J83" s="2">
        <f t="shared" si="7"/>
        <v>-9.5238095238095237</v>
      </c>
    </row>
    <row r="84" spans="1:10" x14ac:dyDescent="0.25">
      <c r="A84" s="38" t="s">
        <v>106</v>
      </c>
      <c r="B84" s="39">
        <v>8</v>
      </c>
      <c r="C84" s="39">
        <v>8</v>
      </c>
      <c r="D84" s="39">
        <v>1</v>
      </c>
      <c r="E84" s="39">
        <v>0</v>
      </c>
      <c r="F84" s="39">
        <v>0</v>
      </c>
      <c r="G84" s="1">
        <f t="shared" si="4"/>
        <v>1</v>
      </c>
      <c r="H84" s="2">
        <f t="shared" si="5"/>
        <v>14.285714285714285</v>
      </c>
      <c r="I84" s="2">
        <f t="shared" si="6"/>
        <v>0</v>
      </c>
      <c r="J84" s="2">
        <f t="shared" si="7"/>
        <v>14.285714285714285</v>
      </c>
    </row>
    <row r="85" spans="1:10" x14ac:dyDescent="0.25">
      <c r="A85" s="38" t="s">
        <v>107</v>
      </c>
      <c r="B85" s="39">
        <v>28</v>
      </c>
      <c r="C85" s="39">
        <v>26</v>
      </c>
      <c r="D85" s="39">
        <v>2</v>
      </c>
      <c r="E85" s="39">
        <v>2</v>
      </c>
      <c r="F85" s="39">
        <v>2</v>
      </c>
      <c r="G85" s="1">
        <f t="shared" si="4"/>
        <v>0</v>
      </c>
      <c r="H85" s="2">
        <f t="shared" si="5"/>
        <v>7.1428571428571423</v>
      </c>
      <c r="I85" s="2">
        <f t="shared" si="6"/>
        <v>7.1428571428571423</v>
      </c>
      <c r="J85" s="2">
        <f t="shared" si="7"/>
        <v>0</v>
      </c>
    </row>
    <row r="86" spans="1:10" x14ac:dyDescent="0.25">
      <c r="A86" s="38" t="s">
        <v>109</v>
      </c>
      <c r="B86" s="39">
        <v>10</v>
      </c>
      <c r="C86" s="39">
        <v>9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38" t="s">
        <v>111</v>
      </c>
      <c r="B87" s="39">
        <v>2</v>
      </c>
      <c r="C87" s="39">
        <v>2</v>
      </c>
      <c r="D87" s="39">
        <v>1</v>
      </c>
      <c r="E87" s="39">
        <v>0</v>
      </c>
      <c r="F87" s="39">
        <v>0</v>
      </c>
      <c r="G87" s="1">
        <f t="shared" si="4"/>
        <v>1</v>
      </c>
      <c r="H87" s="2">
        <f t="shared" si="5"/>
        <v>100</v>
      </c>
      <c r="I87" s="2">
        <f t="shared" si="6"/>
        <v>0</v>
      </c>
      <c r="J87" s="2">
        <f t="shared" si="7"/>
        <v>100</v>
      </c>
    </row>
    <row r="88" spans="1:10" x14ac:dyDescent="0.25">
      <c r="A88" s="38" t="s">
        <v>112</v>
      </c>
      <c r="B88" s="39">
        <v>1</v>
      </c>
      <c r="C88" s="39">
        <v>0</v>
      </c>
      <c r="D88" s="39">
        <v>0</v>
      </c>
      <c r="E88" s="39">
        <v>0</v>
      </c>
      <c r="F88" s="39">
        <v>0</v>
      </c>
      <c r="G88" s="1">
        <f t="shared" si="4"/>
        <v>0</v>
      </c>
      <c r="H88" s="2">
        <f t="shared" si="5"/>
        <v>0</v>
      </c>
      <c r="I88" s="2">
        <f t="shared" si="6"/>
        <v>0</v>
      </c>
      <c r="J88" s="2">
        <f t="shared" si="7"/>
        <v>0</v>
      </c>
    </row>
    <row r="89" spans="1:10" x14ac:dyDescent="0.25">
      <c r="A89" s="38" t="s">
        <v>113</v>
      </c>
      <c r="B89" s="39">
        <v>4</v>
      </c>
      <c r="C89" s="39">
        <v>3</v>
      </c>
      <c r="D89" s="39">
        <v>0</v>
      </c>
      <c r="E89" s="39">
        <v>0</v>
      </c>
      <c r="F89" s="39">
        <v>0</v>
      </c>
      <c r="G89" s="1">
        <f t="shared" si="4"/>
        <v>0</v>
      </c>
      <c r="H89" s="2">
        <f t="shared" si="5"/>
        <v>0</v>
      </c>
      <c r="I89" s="2">
        <f t="shared" si="6"/>
        <v>0</v>
      </c>
      <c r="J89" s="2">
        <f t="shared" si="7"/>
        <v>0</v>
      </c>
    </row>
    <row r="90" spans="1:10" x14ac:dyDescent="0.25">
      <c r="A90" s="40" t="s">
        <v>114</v>
      </c>
      <c r="B90" s="41">
        <v>17</v>
      </c>
      <c r="C90" s="41">
        <v>17</v>
      </c>
      <c r="D90" s="41">
        <v>2</v>
      </c>
      <c r="E90" s="41">
        <v>0</v>
      </c>
      <c r="F90" s="41">
        <v>0</v>
      </c>
      <c r="G90" s="34">
        <f t="shared" si="4"/>
        <v>2</v>
      </c>
      <c r="H90" s="35">
        <f t="shared" si="5"/>
        <v>13.333333333333334</v>
      </c>
      <c r="I90" s="35">
        <f t="shared" si="6"/>
        <v>0</v>
      </c>
      <c r="J90" s="35">
        <f t="shared" si="7"/>
        <v>13.333333333333334</v>
      </c>
    </row>
    <row r="91" spans="1:10" x14ac:dyDescent="0.25">
      <c r="A91" s="42" t="s">
        <v>15</v>
      </c>
      <c r="B91" s="43">
        <v>1016</v>
      </c>
      <c r="C91" s="43">
        <v>915</v>
      </c>
      <c r="D91" s="43">
        <v>37</v>
      </c>
      <c r="E91" s="43">
        <v>43</v>
      </c>
      <c r="F91" s="43">
        <v>40</v>
      </c>
      <c r="G91" s="36">
        <f t="shared" si="4"/>
        <v>-3</v>
      </c>
      <c r="H91" s="37">
        <f t="shared" si="5"/>
        <v>3.6310107948969579</v>
      </c>
      <c r="I91" s="37">
        <f t="shared" si="6"/>
        <v>3.9254170755642788</v>
      </c>
      <c r="J91" s="37">
        <f t="shared" si="7"/>
        <v>-0.29440628066732089</v>
      </c>
    </row>
    <row r="93" spans="1:10" x14ac:dyDescent="0.25">
      <c r="A93" s="10" t="s">
        <v>10</v>
      </c>
    </row>
    <row r="94" spans="1:10" x14ac:dyDescent="0.25">
      <c r="A94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B3" sqref="B3:J100"/>
    </sheetView>
  </sheetViews>
  <sheetFormatPr defaultRowHeight="15" x14ac:dyDescent="0.25"/>
  <cols>
    <col min="1" max="1" width="15.7109375" customWidth="1"/>
    <col min="2" max="2" width="7.28515625" customWidth="1"/>
    <col min="3" max="3" width="6.140625" customWidth="1"/>
    <col min="4" max="4" width="7" customWidth="1"/>
    <col min="5" max="5" width="7.28515625" customWidth="1"/>
    <col min="6" max="6" width="9" customWidth="1"/>
    <col min="7" max="7" width="6" customWidth="1"/>
    <col min="8" max="8" width="6.7109375" customWidth="1"/>
    <col min="9" max="9" width="7.28515625" customWidth="1"/>
    <col min="10" max="10" width="8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54" t="s">
        <v>125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5"/>
    <row r="5" spans="1:10" x14ac:dyDescent="0.25">
      <c r="A5" s="38" t="s">
        <v>18</v>
      </c>
      <c r="B5" s="39">
        <v>6</v>
      </c>
      <c r="C5" s="39">
        <v>5</v>
      </c>
      <c r="D5" s="39">
        <v>0</v>
      </c>
      <c r="E5" s="39">
        <v>1</v>
      </c>
      <c r="F5" s="39">
        <v>1</v>
      </c>
      <c r="G5" s="1">
        <f t="shared" ref="G5:G68" si="0">D5-F5</f>
        <v>-1</v>
      </c>
      <c r="H5" s="2">
        <f t="shared" ref="H5:H68" si="1">D5/(B5-D5+F5)*100</f>
        <v>0</v>
      </c>
      <c r="I5" s="2">
        <f t="shared" ref="I5:I68" si="2">F5/(B5-D5+F5)*100</f>
        <v>14.285714285714285</v>
      </c>
      <c r="J5" s="2">
        <f t="shared" ref="J5:J68" si="3">G5/(B5-D5+F5)*100</f>
        <v>-14.285714285714285</v>
      </c>
    </row>
    <row r="6" spans="1:10" x14ac:dyDescent="0.25">
      <c r="A6" s="38" t="s">
        <v>19</v>
      </c>
      <c r="B6" s="39">
        <v>7</v>
      </c>
      <c r="C6" s="39">
        <v>6</v>
      </c>
      <c r="D6" s="39">
        <v>0</v>
      </c>
      <c r="E6" s="39">
        <v>0</v>
      </c>
      <c r="F6" s="39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38" t="s">
        <v>20</v>
      </c>
      <c r="B7" s="39">
        <v>18</v>
      </c>
      <c r="C7" s="39">
        <v>17</v>
      </c>
      <c r="D7" s="39">
        <v>1</v>
      </c>
      <c r="E7" s="39">
        <v>2</v>
      </c>
      <c r="F7" s="39">
        <v>2</v>
      </c>
      <c r="G7" s="1">
        <f t="shared" si="0"/>
        <v>-1</v>
      </c>
      <c r="H7" s="2">
        <f t="shared" si="1"/>
        <v>5.2631578947368416</v>
      </c>
      <c r="I7" s="2">
        <f t="shared" si="2"/>
        <v>10.526315789473683</v>
      </c>
      <c r="J7" s="2">
        <f t="shared" si="3"/>
        <v>-5.2631578947368416</v>
      </c>
    </row>
    <row r="8" spans="1:10" x14ac:dyDescent="0.25">
      <c r="A8" s="38" t="s">
        <v>21</v>
      </c>
      <c r="B8" s="39">
        <v>4</v>
      </c>
      <c r="C8" s="39">
        <v>4</v>
      </c>
      <c r="D8" s="39">
        <v>2</v>
      </c>
      <c r="E8" s="39">
        <v>0</v>
      </c>
      <c r="F8" s="39">
        <v>0</v>
      </c>
      <c r="G8" s="1">
        <f t="shared" si="0"/>
        <v>2</v>
      </c>
      <c r="H8" s="2">
        <f t="shared" si="1"/>
        <v>100</v>
      </c>
      <c r="I8" s="2">
        <f t="shared" si="2"/>
        <v>0</v>
      </c>
      <c r="J8" s="2">
        <f t="shared" si="3"/>
        <v>100</v>
      </c>
    </row>
    <row r="9" spans="1:10" x14ac:dyDescent="0.25">
      <c r="A9" s="38" t="s">
        <v>22</v>
      </c>
      <c r="B9" s="39">
        <v>3</v>
      </c>
      <c r="C9" s="39">
        <v>3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8</v>
      </c>
      <c r="C10" s="39">
        <v>8</v>
      </c>
      <c r="D10" s="39">
        <v>0</v>
      </c>
      <c r="E10" s="39">
        <v>3</v>
      </c>
      <c r="F10" s="39">
        <v>3</v>
      </c>
      <c r="G10" s="1">
        <f t="shared" si="0"/>
        <v>-3</v>
      </c>
      <c r="H10" s="2">
        <f t="shared" si="1"/>
        <v>0</v>
      </c>
      <c r="I10" s="2">
        <f t="shared" si="2"/>
        <v>27.27272727272727</v>
      </c>
      <c r="J10" s="2">
        <f t="shared" si="3"/>
        <v>-27.27272727272727</v>
      </c>
    </row>
    <row r="11" spans="1:10" x14ac:dyDescent="0.25">
      <c r="A11" s="38" t="s">
        <v>24</v>
      </c>
      <c r="B11" s="39">
        <v>6</v>
      </c>
      <c r="C11" s="39">
        <v>6</v>
      </c>
      <c r="D11" s="39">
        <v>2</v>
      </c>
      <c r="E11" s="39">
        <v>0</v>
      </c>
      <c r="F11" s="39">
        <v>0</v>
      </c>
      <c r="G11" s="1">
        <f t="shared" si="0"/>
        <v>2</v>
      </c>
      <c r="H11" s="2">
        <f t="shared" si="1"/>
        <v>50</v>
      </c>
      <c r="I11" s="2">
        <f t="shared" si="2"/>
        <v>0</v>
      </c>
      <c r="J11" s="2">
        <f t="shared" si="3"/>
        <v>50</v>
      </c>
    </row>
    <row r="12" spans="1:10" x14ac:dyDescent="0.25">
      <c r="A12" s="38" t="s">
        <v>25</v>
      </c>
      <c r="B12" s="39">
        <v>1</v>
      </c>
      <c r="C12" s="39">
        <v>1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38" t="s">
        <v>26</v>
      </c>
      <c r="B13" s="39">
        <v>1</v>
      </c>
      <c r="C13" s="39">
        <v>1</v>
      </c>
      <c r="D13" s="39">
        <v>0</v>
      </c>
      <c r="E13" s="39">
        <v>0</v>
      </c>
      <c r="F13" s="39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38" t="s">
        <v>27</v>
      </c>
      <c r="B14" s="39">
        <v>7</v>
      </c>
      <c r="C14" s="39">
        <v>6</v>
      </c>
      <c r="D14" s="39">
        <v>0</v>
      </c>
      <c r="E14" s="39">
        <v>0</v>
      </c>
      <c r="F14" s="39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38" t="s">
        <v>28</v>
      </c>
      <c r="B15" s="39">
        <v>21</v>
      </c>
      <c r="C15" s="39">
        <v>19</v>
      </c>
      <c r="D15" s="39">
        <v>1</v>
      </c>
      <c r="E15" s="39">
        <v>1</v>
      </c>
      <c r="F15" s="39">
        <v>1</v>
      </c>
      <c r="G15" s="1">
        <f t="shared" si="0"/>
        <v>0</v>
      </c>
      <c r="H15" s="2">
        <f t="shared" si="1"/>
        <v>4.7619047619047619</v>
      </c>
      <c r="I15" s="2">
        <f t="shared" si="2"/>
        <v>4.7619047619047619</v>
      </c>
      <c r="J15" s="2">
        <f t="shared" si="3"/>
        <v>0</v>
      </c>
    </row>
    <row r="16" spans="1:10" x14ac:dyDescent="0.25">
      <c r="A16" s="38" t="s">
        <v>29</v>
      </c>
      <c r="B16" s="39">
        <v>2</v>
      </c>
      <c r="C16" s="39">
        <v>2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38" t="s">
        <v>30</v>
      </c>
      <c r="B17" s="39">
        <v>3</v>
      </c>
      <c r="C17" s="39">
        <v>2</v>
      </c>
      <c r="D17" s="39">
        <v>0</v>
      </c>
      <c r="E17" s="39">
        <v>0</v>
      </c>
      <c r="F17" s="39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38" t="s">
        <v>31</v>
      </c>
      <c r="B18" s="39">
        <v>15</v>
      </c>
      <c r="C18" s="39">
        <v>15</v>
      </c>
      <c r="D18" s="39">
        <v>2</v>
      </c>
      <c r="E18" s="39">
        <v>0</v>
      </c>
      <c r="F18" s="39">
        <v>0</v>
      </c>
      <c r="G18" s="1">
        <f t="shared" si="0"/>
        <v>2</v>
      </c>
      <c r="H18" s="2">
        <f t="shared" si="1"/>
        <v>15.384615384615385</v>
      </c>
      <c r="I18" s="2">
        <f t="shared" si="2"/>
        <v>0</v>
      </c>
      <c r="J18" s="2">
        <f t="shared" si="3"/>
        <v>15.384615384615385</v>
      </c>
    </row>
    <row r="19" spans="1:10" x14ac:dyDescent="0.25">
      <c r="A19" s="38" t="s">
        <v>32</v>
      </c>
      <c r="B19" s="39">
        <v>4</v>
      </c>
      <c r="C19" s="39">
        <v>4</v>
      </c>
      <c r="D19" s="39">
        <v>0</v>
      </c>
      <c r="E19" s="39">
        <v>0</v>
      </c>
      <c r="F19" s="39">
        <v>0</v>
      </c>
      <c r="G19" s="1">
        <f t="shared" si="0"/>
        <v>0</v>
      </c>
      <c r="H19" s="2">
        <f t="shared" si="1"/>
        <v>0</v>
      </c>
      <c r="I19" s="2">
        <f t="shared" si="2"/>
        <v>0</v>
      </c>
      <c r="J19" s="2">
        <f t="shared" si="3"/>
        <v>0</v>
      </c>
    </row>
    <row r="20" spans="1:10" x14ac:dyDescent="0.25">
      <c r="A20" s="38" t="s">
        <v>33</v>
      </c>
      <c r="B20" s="39">
        <v>67</v>
      </c>
      <c r="C20" s="39">
        <v>62</v>
      </c>
      <c r="D20" s="39">
        <v>4</v>
      </c>
      <c r="E20" s="39">
        <v>5</v>
      </c>
      <c r="F20" s="39">
        <v>4</v>
      </c>
      <c r="G20" s="1">
        <f t="shared" si="0"/>
        <v>0</v>
      </c>
      <c r="H20" s="2">
        <f t="shared" si="1"/>
        <v>5.9701492537313428</v>
      </c>
      <c r="I20" s="2">
        <f t="shared" si="2"/>
        <v>5.9701492537313428</v>
      </c>
      <c r="J20" s="2">
        <f t="shared" si="3"/>
        <v>0</v>
      </c>
    </row>
    <row r="21" spans="1:10" x14ac:dyDescent="0.25">
      <c r="A21" s="38" t="s">
        <v>34</v>
      </c>
      <c r="B21" s="39">
        <v>1</v>
      </c>
      <c r="C21" s="39">
        <v>1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35</v>
      </c>
      <c r="B22" s="39">
        <v>2</v>
      </c>
      <c r="C22" s="39">
        <v>1</v>
      </c>
      <c r="D22" s="39">
        <v>0</v>
      </c>
      <c r="E22" s="39">
        <v>1</v>
      </c>
      <c r="F22" s="39">
        <v>1</v>
      </c>
      <c r="G22" s="1">
        <f t="shared" si="0"/>
        <v>-1</v>
      </c>
      <c r="H22" s="2">
        <f t="shared" si="1"/>
        <v>0</v>
      </c>
      <c r="I22" s="2">
        <f t="shared" si="2"/>
        <v>33.333333333333329</v>
      </c>
      <c r="J22" s="2">
        <f t="shared" si="3"/>
        <v>-33.333333333333329</v>
      </c>
    </row>
    <row r="23" spans="1:10" x14ac:dyDescent="0.25">
      <c r="A23" s="38" t="s">
        <v>36</v>
      </c>
      <c r="B23" s="39">
        <v>6</v>
      </c>
      <c r="C23" s="39">
        <v>6</v>
      </c>
      <c r="D23" s="39">
        <v>0</v>
      </c>
      <c r="E23" s="39">
        <v>0</v>
      </c>
      <c r="F23" s="39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38" t="s">
        <v>37</v>
      </c>
      <c r="B24" s="39">
        <v>22</v>
      </c>
      <c r="C24" s="39">
        <v>20</v>
      </c>
      <c r="D24" s="39">
        <v>3</v>
      </c>
      <c r="E24" s="39">
        <v>3</v>
      </c>
      <c r="F24" s="39">
        <v>3</v>
      </c>
      <c r="G24" s="1">
        <f t="shared" si="0"/>
        <v>0</v>
      </c>
      <c r="H24" s="2">
        <f t="shared" si="1"/>
        <v>13.636363636363635</v>
      </c>
      <c r="I24" s="2">
        <f t="shared" si="2"/>
        <v>13.636363636363635</v>
      </c>
      <c r="J24" s="2">
        <f t="shared" si="3"/>
        <v>0</v>
      </c>
    </row>
    <row r="25" spans="1:10" x14ac:dyDescent="0.25">
      <c r="A25" s="38" t="s">
        <v>38</v>
      </c>
      <c r="B25" s="39">
        <v>4</v>
      </c>
      <c r="C25" s="39">
        <v>3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39</v>
      </c>
      <c r="B26" s="39">
        <v>24</v>
      </c>
      <c r="C26" s="39">
        <v>22</v>
      </c>
      <c r="D26" s="39">
        <v>2</v>
      </c>
      <c r="E26" s="39">
        <v>2</v>
      </c>
      <c r="F26" s="39">
        <v>2</v>
      </c>
      <c r="G26" s="1">
        <f t="shared" si="0"/>
        <v>0</v>
      </c>
      <c r="H26" s="2">
        <f t="shared" si="1"/>
        <v>8.3333333333333321</v>
      </c>
      <c r="I26" s="2">
        <f t="shared" si="2"/>
        <v>8.3333333333333321</v>
      </c>
      <c r="J26" s="2">
        <f t="shared" si="3"/>
        <v>0</v>
      </c>
    </row>
    <row r="27" spans="1:10" x14ac:dyDescent="0.25">
      <c r="A27" s="38" t="s">
        <v>40</v>
      </c>
      <c r="B27" s="39">
        <v>9</v>
      </c>
      <c r="C27" s="39">
        <v>8</v>
      </c>
      <c r="D27" s="39">
        <v>1</v>
      </c>
      <c r="E27" s="39">
        <v>0</v>
      </c>
      <c r="F27" s="39">
        <v>0</v>
      </c>
      <c r="G27" s="1">
        <f t="shared" si="0"/>
        <v>1</v>
      </c>
      <c r="H27" s="2">
        <f t="shared" si="1"/>
        <v>12.5</v>
      </c>
      <c r="I27" s="2">
        <f t="shared" si="2"/>
        <v>0</v>
      </c>
      <c r="J27" s="2">
        <f t="shared" si="3"/>
        <v>12.5</v>
      </c>
    </row>
    <row r="28" spans="1:10" x14ac:dyDescent="0.25">
      <c r="A28" s="38" t="s">
        <v>41</v>
      </c>
      <c r="B28" s="39">
        <v>7</v>
      </c>
      <c r="C28" s="39">
        <v>7</v>
      </c>
      <c r="D28" s="39">
        <v>1</v>
      </c>
      <c r="E28" s="39">
        <v>3</v>
      </c>
      <c r="F28" s="39">
        <v>3</v>
      </c>
      <c r="G28" s="1">
        <f t="shared" si="0"/>
        <v>-2</v>
      </c>
      <c r="H28" s="2">
        <f t="shared" si="1"/>
        <v>11.111111111111111</v>
      </c>
      <c r="I28" s="2">
        <f t="shared" si="2"/>
        <v>33.333333333333329</v>
      </c>
      <c r="J28" s="2">
        <f t="shared" si="3"/>
        <v>-22.222222222222221</v>
      </c>
    </row>
    <row r="29" spans="1:10" x14ac:dyDescent="0.25">
      <c r="A29" s="38" t="s">
        <v>42</v>
      </c>
      <c r="B29" s="39">
        <v>5</v>
      </c>
      <c r="C29" s="39">
        <v>5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x14ac:dyDescent="0.25">
      <c r="A30" s="38" t="s">
        <v>43</v>
      </c>
      <c r="B30" s="39">
        <v>14</v>
      </c>
      <c r="C30" s="39">
        <v>13</v>
      </c>
      <c r="D30" s="39">
        <v>2</v>
      </c>
      <c r="E30" s="39">
        <v>0</v>
      </c>
      <c r="F30" s="39">
        <v>0</v>
      </c>
      <c r="G30" s="1">
        <f t="shared" si="0"/>
        <v>2</v>
      </c>
      <c r="H30" s="2">
        <f t="shared" si="1"/>
        <v>16.666666666666664</v>
      </c>
      <c r="I30" s="2">
        <f t="shared" si="2"/>
        <v>0</v>
      </c>
      <c r="J30" s="2">
        <f t="shared" si="3"/>
        <v>16.666666666666664</v>
      </c>
    </row>
    <row r="31" spans="1:10" x14ac:dyDescent="0.25">
      <c r="A31" s="38" t="s">
        <v>44</v>
      </c>
      <c r="B31" s="39">
        <v>3</v>
      </c>
      <c r="C31" s="39">
        <v>3</v>
      </c>
      <c r="D31" s="39">
        <v>0</v>
      </c>
      <c r="E31" s="39">
        <v>0</v>
      </c>
      <c r="F31" s="39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x14ac:dyDescent="0.25">
      <c r="A32" s="38" t="s">
        <v>45</v>
      </c>
      <c r="B32" s="39">
        <v>4</v>
      </c>
      <c r="C32" s="39">
        <v>4</v>
      </c>
      <c r="D32" s="39">
        <v>0</v>
      </c>
      <c r="E32" s="39">
        <v>0</v>
      </c>
      <c r="F32" s="39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x14ac:dyDescent="0.25">
      <c r="A33" s="38" t="s">
        <v>46</v>
      </c>
      <c r="B33" s="39">
        <v>48</v>
      </c>
      <c r="C33" s="39">
        <v>43</v>
      </c>
      <c r="D33" s="39">
        <v>1</v>
      </c>
      <c r="E33" s="39">
        <v>1</v>
      </c>
      <c r="F33" s="39">
        <v>1</v>
      </c>
      <c r="G33" s="1">
        <f t="shared" si="0"/>
        <v>0</v>
      </c>
      <c r="H33" s="2">
        <f t="shared" si="1"/>
        <v>2.083333333333333</v>
      </c>
      <c r="I33" s="2">
        <f t="shared" si="2"/>
        <v>2.083333333333333</v>
      </c>
      <c r="J33" s="2">
        <f t="shared" si="3"/>
        <v>0</v>
      </c>
    </row>
    <row r="34" spans="1:10" x14ac:dyDescent="0.25">
      <c r="A34" s="38" t="s">
        <v>47</v>
      </c>
      <c r="B34" s="39">
        <v>27</v>
      </c>
      <c r="C34" s="39">
        <v>23</v>
      </c>
      <c r="D34" s="39">
        <v>2</v>
      </c>
      <c r="E34" s="39">
        <v>1</v>
      </c>
      <c r="F34" s="39">
        <v>1</v>
      </c>
      <c r="G34" s="1">
        <f t="shared" si="0"/>
        <v>1</v>
      </c>
      <c r="H34" s="2">
        <f t="shared" si="1"/>
        <v>7.6923076923076925</v>
      </c>
      <c r="I34" s="2">
        <f t="shared" si="2"/>
        <v>3.8461538461538463</v>
      </c>
      <c r="J34" s="2">
        <f t="shared" si="3"/>
        <v>3.8461538461538463</v>
      </c>
    </row>
    <row r="35" spans="1:10" x14ac:dyDescent="0.25">
      <c r="A35" s="38" t="s">
        <v>48</v>
      </c>
      <c r="B35" s="39">
        <v>25</v>
      </c>
      <c r="C35" s="39">
        <v>23</v>
      </c>
      <c r="D35" s="39">
        <v>2</v>
      </c>
      <c r="E35" s="39">
        <v>4</v>
      </c>
      <c r="F35" s="39">
        <v>2</v>
      </c>
      <c r="G35" s="1">
        <f t="shared" si="0"/>
        <v>0</v>
      </c>
      <c r="H35" s="2">
        <f t="shared" si="1"/>
        <v>8</v>
      </c>
      <c r="I35" s="2">
        <f t="shared" si="2"/>
        <v>8</v>
      </c>
      <c r="J35" s="2">
        <f t="shared" si="3"/>
        <v>0</v>
      </c>
    </row>
    <row r="36" spans="1:10" x14ac:dyDescent="0.25">
      <c r="A36" s="38" t="s">
        <v>49</v>
      </c>
      <c r="B36" s="39">
        <v>1</v>
      </c>
      <c r="C36" s="39">
        <v>1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38" t="s">
        <v>50</v>
      </c>
      <c r="B37" s="39">
        <v>1</v>
      </c>
      <c r="C37" s="39">
        <v>1</v>
      </c>
      <c r="D37" s="39">
        <v>0</v>
      </c>
      <c r="E37" s="39">
        <v>0</v>
      </c>
      <c r="F37" s="39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38" t="s">
        <v>51</v>
      </c>
      <c r="B38" s="39">
        <v>9</v>
      </c>
      <c r="C38" s="39">
        <v>9</v>
      </c>
      <c r="D38" s="39">
        <v>3</v>
      </c>
      <c r="E38" s="39">
        <v>1</v>
      </c>
      <c r="F38" s="39">
        <v>1</v>
      </c>
      <c r="G38" s="1">
        <f t="shared" si="0"/>
        <v>2</v>
      </c>
      <c r="H38" s="2">
        <f t="shared" si="1"/>
        <v>42.857142857142854</v>
      </c>
      <c r="I38" s="2">
        <f t="shared" si="2"/>
        <v>14.285714285714285</v>
      </c>
      <c r="J38" s="2">
        <f t="shared" si="3"/>
        <v>28.571428571428569</v>
      </c>
    </row>
    <row r="39" spans="1:10" x14ac:dyDescent="0.25">
      <c r="A39" s="38" t="s">
        <v>52</v>
      </c>
      <c r="B39" s="39">
        <v>552</v>
      </c>
      <c r="C39" s="39">
        <v>478</v>
      </c>
      <c r="D39" s="39">
        <v>28</v>
      </c>
      <c r="E39" s="39">
        <v>31</v>
      </c>
      <c r="F39" s="39">
        <v>25</v>
      </c>
      <c r="G39" s="1">
        <f t="shared" si="0"/>
        <v>3</v>
      </c>
      <c r="H39" s="2">
        <f t="shared" si="1"/>
        <v>5.1001821493624773</v>
      </c>
      <c r="I39" s="2">
        <f t="shared" si="2"/>
        <v>4.5537340619307827</v>
      </c>
      <c r="J39" s="2">
        <f t="shared" si="3"/>
        <v>0.54644808743169404</v>
      </c>
    </row>
    <row r="40" spans="1:10" x14ac:dyDescent="0.25">
      <c r="A40" s="38" t="s">
        <v>53</v>
      </c>
      <c r="B40" s="39">
        <v>12</v>
      </c>
      <c r="C40" s="39">
        <v>9</v>
      </c>
      <c r="D40" s="39">
        <v>1</v>
      </c>
      <c r="E40" s="39">
        <v>0</v>
      </c>
      <c r="F40" s="39">
        <v>0</v>
      </c>
      <c r="G40" s="1">
        <f t="shared" si="0"/>
        <v>1</v>
      </c>
      <c r="H40" s="2">
        <f t="shared" si="1"/>
        <v>9.0909090909090917</v>
      </c>
      <c r="I40" s="2">
        <f t="shared" si="2"/>
        <v>0</v>
      </c>
      <c r="J40" s="2">
        <f t="shared" si="3"/>
        <v>9.0909090909090917</v>
      </c>
    </row>
    <row r="41" spans="1:10" x14ac:dyDescent="0.25">
      <c r="A41" s="38" t="s">
        <v>54</v>
      </c>
      <c r="B41" s="39">
        <v>24</v>
      </c>
      <c r="C41" s="39">
        <v>23</v>
      </c>
      <c r="D41" s="39">
        <v>1</v>
      </c>
      <c r="E41" s="39">
        <v>0</v>
      </c>
      <c r="F41" s="39">
        <v>0</v>
      </c>
      <c r="G41" s="1">
        <f t="shared" si="0"/>
        <v>1</v>
      </c>
      <c r="H41" s="2">
        <f t="shared" si="1"/>
        <v>4.3478260869565215</v>
      </c>
      <c r="I41" s="2">
        <f t="shared" si="2"/>
        <v>0</v>
      </c>
      <c r="J41" s="2">
        <f t="shared" si="3"/>
        <v>4.3478260869565215</v>
      </c>
    </row>
    <row r="42" spans="1:10" x14ac:dyDescent="0.25">
      <c r="A42" s="38" t="s">
        <v>55</v>
      </c>
      <c r="B42" s="39">
        <v>16</v>
      </c>
      <c r="C42" s="39">
        <v>13</v>
      </c>
      <c r="D42" s="39">
        <v>1</v>
      </c>
      <c r="E42" s="39">
        <v>1</v>
      </c>
      <c r="F42" s="39">
        <v>1</v>
      </c>
      <c r="G42" s="1">
        <f t="shared" si="0"/>
        <v>0</v>
      </c>
      <c r="H42" s="2">
        <f t="shared" si="1"/>
        <v>6.25</v>
      </c>
      <c r="I42" s="2">
        <f t="shared" si="2"/>
        <v>6.25</v>
      </c>
      <c r="J42" s="2">
        <f t="shared" si="3"/>
        <v>0</v>
      </c>
    </row>
    <row r="43" spans="1:10" x14ac:dyDescent="0.25">
      <c r="A43" s="38" t="s">
        <v>56</v>
      </c>
      <c r="B43" s="39">
        <v>40</v>
      </c>
      <c r="C43" s="39">
        <v>32</v>
      </c>
      <c r="D43" s="39">
        <v>2</v>
      </c>
      <c r="E43" s="39">
        <v>3</v>
      </c>
      <c r="F43" s="39">
        <v>3</v>
      </c>
      <c r="G43" s="1">
        <f t="shared" si="0"/>
        <v>-1</v>
      </c>
      <c r="H43" s="2">
        <f t="shared" si="1"/>
        <v>4.8780487804878048</v>
      </c>
      <c r="I43" s="2">
        <f t="shared" si="2"/>
        <v>7.3170731707317067</v>
      </c>
      <c r="J43" s="2">
        <f t="shared" si="3"/>
        <v>-2.4390243902439024</v>
      </c>
    </row>
    <row r="44" spans="1:10" x14ac:dyDescent="0.25">
      <c r="A44" s="38" t="s">
        <v>57</v>
      </c>
      <c r="B44" s="39">
        <v>22</v>
      </c>
      <c r="C44" s="39">
        <v>19</v>
      </c>
      <c r="D44" s="39">
        <v>3</v>
      </c>
      <c r="E44" s="39">
        <v>2</v>
      </c>
      <c r="F44" s="39">
        <v>2</v>
      </c>
      <c r="G44" s="1">
        <f t="shared" si="0"/>
        <v>1</v>
      </c>
      <c r="H44" s="2">
        <f t="shared" si="1"/>
        <v>14.285714285714285</v>
      </c>
      <c r="I44" s="2">
        <f t="shared" si="2"/>
        <v>9.5238095238095237</v>
      </c>
      <c r="J44" s="2">
        <f t="shared" si="3"/>
        <v>4.7619047619047619</v>
      </c>
    </row>
    <row r="45" spans="1:10" x14ac:dyDescent="0.25">
      <c r="A45" s="38" t="s">
        <v>58</v>
      </c>
      <c r="B45" s="39">
        <v>2</v>
      </c>
      <c r="C45" s="39">
        <v>2</v>
      </c>
      <c r="D45" s="39">
        <v>0</v>
      </c>
      <c r="E45" s="39">
        <v>0</v>
      </c>
      <c r="F45" s="39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38" t="s">
        <v>59</v>
      </c>
      <c r="B46" s="39">
        <v>18</v>
      </c>
      <c r="C46" s="39">
        <v>16</v>
      </c>
      <c r="D46" s="39">
        <v>0</v>
      </c>
      <c r="E46" s="39">
        <v>1</v>
      </c>
      <c r="F46" s="39">
        <v>1</v>
      </c>
      <c r="G46" s="1">
        <f t="shared" si="0"/>
        <v>-1</v>
      </c>
      <c r="H46" s="2">
        <f t="shared" si="1"/>
        <v>0</v>
      </c>
      <c r="I46" s="2">
        <f t="shared" si="2"/>
        <v>5.2631578947368416</v>
      </c>
      <c r="J46" s="2">
        <f t="shared" si="3"/>
        <v>-5.2631578947368416</v>
      </c>
    </row>
    <row r="47" spans="1:10" x14ac:dyDescent="0.25">
      <c r="A47" s="38" t="s">
        <v>60</v>
      </c>
      <c r="B47" s="39">
        <v>16</v>
      </c>
      <c r="C47" s="39">
        <v>15</v>
      </c>
      <c r="D47" s="39">
        <v>2</v>
      </c>
      <c r="E47" s="39">
        <v>0</v>
      </c>
      <c r="F47" s="39">
        <v>0</v>
      </c>
      <c r="G47" s="1">
        <f t="shared" si="0"/>
        <v>2</v>
      </c>
      <c r="H47" s="2">
        <f t="shared" si="1"/>
        <v>14.285714285714285</v>
      </c>
      <c r="I47" s="2">
        <f t="shared" si="2"/>
        <v>0</v>
      </c>
      <c r="J47" s="2">
        <f t="shared" si="3"/>
        <v>14.285714285714285</v>
      </c>
    </row>
    <row r="48" spans="1:10" x14ac:dyDescent="0.25">
      <c r="A48" s="38" t="s">
        <v>61</v>
      </c>
      <c r="B48" s="39">
        <v>16</v>
      </c>
      <c r="C48" s="39">
        <v>11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62</v>
      </c>
      <c r="B49" s="39">
        <v>6</v>
      </c>
      <c r="C49" s="39">
        <v>4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63</v>
      </c>
      <c r="B50" s="39">
        <v>1</v>
      </c>
      <c r="C50" s="39">
        <v>1</v>
      </c>
      <c r="D50" s="39">
        <v>0</v>
      </c>
      <c r="E50" s="39">
        <v>1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38" t="s">
        <v>64</v>
      </c>
      <c r="B51" s="39">
        <v>7</v>
      </c>
      <c r="C51" s="39">
        <v>7</v>
      </c>
      <c r="D51" s="39">
        <v>0</v>
      </c>
      <c r="E51" s="39">
        <v>0</v>
      </c>
      <c r="F51" s="39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38" t="s">
        <v>65</v>
      </c>
      <c r="B52" s="39">
        <v>19</v>
      </c>
      <c r="C52" s="39">
        <v>18</v>
      </c>
      <c r="D52" s="39">
        <v>1</v>
      </c>
      <c r="E52" s="39">
        <v>2</v>
      </c>
      <c r="F52" s="39">
        <v>2</v>
      </c>
      <c r="G52" s="1">
        <f t="shared" si="0"/>
        <v>-1</v>
      </c>
      <c r="H52" s="2">
        <f t="shared" si="1"/>
        <v>5</v>
      </c>
      <c r="I52" s="2">
        <f t="shared" si="2"/>
        <v>10</v>
      </c>
      <c r="J52" s="2">
        <f t="shared" si="3"/>
        <v>-5</v>
      </c>
    </row>
    <row r="53" spans="1:10" x14ac:dyDescent="0.25">
      <c r="A53" s="38" t="s">
        <v>66</v>
      </c>
      <c r="B53" s="39">
        <v>3</v>
      </c>
      <c r="C53" s="39">
        <v>3</v>
      </c>
      <c r="D53" s="39">
        <v>1</v>
      </c>
      <c r="E53" s="39">
        <v>1</v>
      </c>
      <c r="F53" s="39">
        <v>0</v>
      </c>
      <c r="G53" s="1">
        <f t="shared" si="0"/>
        <v>1</v>
      </c>
      <c r="H53" s="2">
        <f t="shared" si="1"/>
        <v>50</v>
      </c>
      <c r="I53" s="2">
        <f t="shared" si="2"/>
        <v>0</v>
      </c>
      <c r="J53" s="2">
        <f t="shared" si="3"/>
        <v>50</v>
      </c>
    </row>
    <row r="54" spans="1:10" x14ac:dyDescent="0.25">
      <c r="A54" s="38" t="s">
        <v>67</v>
      </c>
      <c r="B54" s="39">
        <v>1</v>
      </c>
      <c r="C54" s="39">
        <v>1</v>
      </c>
      <c r="D54" s="39">
        <v>0</v>
      </c>
      <c r="E54" s="39">
        <v>0</v>
      </c>
      <c r="F54" s="39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38" t="s">
        <v>68</v>
      </c>
      <c r="B55" s="39">
        <v>4</v>
      </c>
      <c r="C55" s="39">
        <v>4</v>
      </c>
      <c r="D55" s="39">
        <v>0</v>
      </c>
      <c r="E55" s="39">
        <v>1</v>
      </c>
      <c r="F55" s="39">
        <v>1</v>
      </c>
      <c r="G55" s="1">
        <f t="shared" si="0"/>
        <v>-1</v>
      </c>
      <c r="H55" s="2">
        <f t="shared" si="1"/>
        <v>0</v>
      </c>
      <c r="I55" s="2">
        <f t="shared" si="2"/>
        <v>20</v>
      </c>
      <c r="J55" s="2">
        <f t="shared" si="3"/>
        <v>-20</v>
      </c>
    </row>
    <row r="56" spans="1:10" x14ac:dyDescent="0.25">
      <c r="A56" s="38" t="s">
        <v>69</v>
      </c>
      <c r="B56" s="39">
        <v>49</v>
      </c>
      <c r="C56" s="39">
        <v>44</v>
      </c>
      <c r="D56" s="39">
        <v>3</v>
      </c>
      <c r="E56" s="39">
        <v>2</v>
      </c>
      <c r="F56" s="39">
        <v>2</v>
      </c>
      <c r="G56" s="1">
        <f t="shared" si="0"/>
        <v>1</v>
      </c>
      <c r="H56" s="2">
        <f t="shared" si="1"/>
        <v>6.25</v>
      </c>
      <c r="I56" s="2">
        <f t="shared" si="2"/>
        <v>4.1666666666666661</v>
      </c>
      <c r="J56" s="2">
        <f t="shared" si="3"/>
        <v>2.083333333333333</v>
      </c>
    </row>
    <row r="57" spans="1:10" x14ac:dyDescent="0.25">
      <c r="A57" s="38" t="s">
        <v>70</v>
      </c>
      <c r="B57" s="39">
        <v>3</v>
      </c>
      <c r="C57" s="39">
        <v>3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71</v>
      </c>
      <c r="B58" s="39">
        <v>3</v>
      </c>
      <c r="C58" s="39">
        <v>3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72</v>
      </c>
      <c r="B59" s="39">
        <v>12</v>
      </c>
      <c r="C59" s="39">
        <v>11</v>
      </c>
      <c r="D59" s="39">
        <v>1</v>
      </c>
      <c r="E59" s="39">
        <v>0</v>
      </c>
      <c r="F59" s="39">
        <v>0</v>
      </c>
      <c r="G59" s="1">
        <f t="shared" si="0"/>
        <v>1</v>
      </c>
      <c r="H59" s="2">
        <f t="shared" si="1"/>
        <v>9.0909090909090917</v>
      </c>
      <c r="I59" s="2">
        <f t="shared" si="2"/>
        <v>0</v>
      </c>
      <c r="J59" s="2">
        <f t="shared" si="3"/>
        <v>9.0909090909090917</v>
      </c>
    </row>
    <row r="60" spans="1:10" x14ac:dyDescent="0.25">
      <c r="A60" s="38" t="s">
        <v>74</v>
      </c>
      <c r="B60" s="39">
        <v>11</v>
      </c>
      <c r="C60" s="39">
        <v>11</v>
      </c>
      <c r="D60" s="39">
        <v>0</v>
      </c>
      <c r="E60" s="39">
        <v>1</v>
      </c>
      <c r="F60" s="39">
        <v>1</v>
      </c>
      <c r="G60" s="1">
        <f t="shared" si="0"/>
        <v>-1</v>
      </c>
      <c r="H60" s="2">
        <f t="shared" si="1"/>
        <v>0</v>
      </c>
      <c r="I60" s="2">
        <f t="shared" si="2"/>
        <v>8.3333333333333321</v>
      </c>
      <c r="J60" s="2">
        <f t="shared" si="3"/>
        <v>-8.3333333333333321</v>
      </c>
    </row>
    <row r="61" spans="1:10" x14ac:dyDescent="0.25">
      <c r="A61" s="38" t="s">
        <v>75</v>
      </c>
      <c r="B61" s="39">
        <v>1</v>
      </c>
      <c r="C61" s="39">
        <v>1</v>
      </c>
      <c r="D61" s="39">
        <v>0</v>
      </c>
      <c r="E61" s="39">
        <v>0</v>
      </c>
      <c r="F61" s="39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38" t="s">
        <v>76</v>
      </c>
      <c r="B62" s="39">
        <v>16</v>
      </c>
      <c r="C62" s="39">
        <v>14</v>
      </c>
      <c r="D62" s="39">
        <v>1</v>
      </c>
      <c r="E62" s="39">
        <v>1</v>
      </c>
      <c r="F62" s="39">
        <v>1</v>
      </c>
      <c r="G62" s="1">
        <f t="shared" si="0"/>
        <v>0</v>
      </c>
      <c r="H62" s="2">
        <f t="shared" si="1"/>
        <v>6.25</v>
      </c>
      <c r="I62" s="2">
        <f t="shared" si="2"/>
        <v>6.25</v>
      </c>
      <c r="J62" s="2">
        <f t="shared" si="3"/>
        <v>0</v>
      </c>
    </row>
    <row r="63" spans="1:10" x14ac:dyDescent="0.25">
      <c r="A63" s="38" t="s">
        <v>77</v>
      </c>
      <c r="B63" s="39">
        <v>2</v>
      </c>
      <c r="C63" s="39">
        <v>2</v>
      </c>
      <c r="D63" s="39">
        <v>0</v>
      </c>
      <c r="E63" s="39">
        <v>0</v>
      </c>
      <c r="F63" s="39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x14ac:dyDescent="0.25">
      <c r="A64" s="38" t="s">
        <v>78</v>
      </c>
      <c r="B64" s="39">
        <v>10</v>
      </c>
      <c r="C64" s="39">
        <v>10</v>
      </c>
      <c r="D64" s="39">
        <v>1</v>
      </c>
      <c r="E64" s="39">
        <v>1</v>
      </c>
      <c r="F64" s="39">
        <v>1</v>
      </c>
      <c r="G64" s="1">
        <f t="shared" si="0"/>
        <v>0</v>
      </c>
      <c r="H64" s="2">
        <f t="shared" si="1"/>
        <v>10</v>
      </c>
      <c r="I64" s="2">
        <f t="shared" si="2"/>
        <v>10</v>
      </c>
      <c r="J64" s="2">
        <f t="shared" si="3"/>
        <v>0</v>
      </c>
    </row>
    <row r="65" spans="1:10" x14ac:dyDescent="0.25">
      <c r="A65" s="38" t="s">
        <v>79</v>
      </c>
      <c r="B65" s="39">
        <v>13</v>
      </c>
      <c r="C65" s="39">
        <v>12</v>
      </c>
      <c r="D65" s="39">
        <v>3</v>
      </c>
      <c r="E65" s="39">
        <v>3</v>
      </c>
      <c r="F65" s="39">
        <v>3</v>
      </c>
      <c r="G65" s="1">
        <f t="shared" si="0"/>
        <v>0</v>
      </c>
      <c r="H65" s="2">
        <f t="shared" si="1"/>
        <v>23.076923076923077</v>
      </c>
      <c r="I65" s="2">
        <f t="shared" si="2"/>
        <v>23.076923076923077</v>
      </c>
      <c r="J65" s="2">
        <f t="shared" si="3"/>
        <v>0</v>
      </c>
    </row>
    <row r="66" spans="1:10" x14ac:dyDescent="0.25">
      <c r="A66" s="38" t="s">
        <v>80</v>
      </c>
      <c r="B66" s="39">
        <v>19</v>
      </c>
      <c r="C66" s="39">
        <v>19</v>
      </c>
      <c r="D66" s="39">
        <v>0</v>
      </c>
      <c r="E66" s="39">
        <v>2</v>
      </c>
      <c r="F66" s="39">
        <v>2</v>
      </c>
      <c r="G66" s="1">
        <f t="shared" si="0"/>
        <v>-2</v>
      </c>
      <c r="H66" s="2">
        <f t="shared" si="1"/>
        <v>0</v>
      </c>
      <c r="I66" s="2">
        <f t="shared" si="2"/>
        <v>9.5238095238095237</v>
      </c>
      <c r="J66" s="2">
        <f t="shared" si="3"/>
        <v>-9.5238095238095237</v>
      </c>
    </row>
    <row r="67" spans="1:10" x14ac:dyDescent="0.25">
      <c r="A67" s="38" t="s">
        <v>81</v>
      </c>
      <c r="B67" s="39">
        <v>11</v>
      </c>
      <c r="C67" s="39">
        <v>10</v>
      </c>
      <c r="D67" s="39">
        <v>0</v>
      </c>
      <c r="E67" s="39">
        <v>1</v>
      </c>
      <c r="F67" s="39">
        <v>1</v>
      </c>
      <c r="G67" s="1">
        <f t="shared" si="0"/>
        <v>-1</v>
      </c>
      <c r="H67" s="2">
        <f t="shared" si="1"/>
        <v>0</v>
      </c>
      <c r="I67" s="2">
        <f t="shared" si="2"/>
        <v>8.3333333333333321</v>
      </c>
      <c r="J67" s="2">
        <f t="shared" si="3"/>
        <v>-8.3333333333333321</v>
      </c>
    </row>
    <row r="68" spans="1:10" x14ac:dyDescent="0.25">
      <c r="A68" s="38" t="s">
        <v>82</v>
      </c>
      <c r="B68" s="39">
        <v>15</v>
      </c>
      <c r="C68" s="39">
        <v>14</v>
      </c>
      <c r="D68" s="39">
        <v>1</v>
      </c>
      <c r="E68" s="39">
        <v>1</v>
      </c>
      <c r="F68" s="39">
        <v>1</v>
      </c>
      <c r="G68" s="1">
        <f t="shared" si="0"/>
        <v>0</v>
      </c>
      <c r="H68" s="2">
        <f t="shared" si="1"/>
        <v>6.666666666666667</v>
      </c>
      <c r="I68" s="2">
        <f t="shared" si="2"/>
        <v>6.666666666666667</v>
      </c>
      <c r="J68" s="2">
        <f t="shared" si="3"/>
        <v>0</v>
      </c>
    </row>
    <row r="69" spans="1:10" x14ac:dyDescent="0.25">
      <c r="A69" s="38" t="s">
        <v>83</v>
      </c>
      <c r="B69" s="39">
        <v>6</v>
      </c>
      <c r="C69" s="39">
        <v>6</v>
      </c>
      <c r="D69" s="39">
        <v>0</v>
      </c>
      <c r="E69" s="39">
        <v>0</v>
      </c>
      <c r="F69" s="39">
        <v>0</v>
      </c>
      <c r="G69" s="1">
        <f t="shared" ref="G69:G100" si="4">D69-F69</f>
        <v>0</v>
      </c>
      <c r="H69" s="2">
        <f t="shared" ref="H69:H100" si="5">D69/(B69-D69+F69)*100</f>
        <v>0</v>
      </c>
      <c r="I69" s="2">
        <f t="shared" ref="I69:I100" si="6">F69/(B69-D69+F69)*100</f>
        <v>0</v>
      </c>
      <c r="J69" s="2">
        <f t="shared" ref="J69:J100" si="7">G69/(B69-D69+F69)*100</f>
        <v>0</v>
      </c>
    </row>
    <row r="70" spans="1:10" x14ac:dyDescent="0.25">
      <c r="A70" s="38" t="s">
        <v>84</v>
      </c>
      <c r="B70" s="39">
        <v>1</v>
      </c>
      <c r="C70" s="39">
        <v>1</v>
      </c>
      <c r="D70" s="39">
        <v>0</v>
      </c>
      <c r="E70" s="39">
        <v>0</v>
      </c>
      <c r="F70" s="39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38" t="s">
        <v>85</v>
      </c>
      <c r="B71" s="39">
        <v>15</v>
      </c>
      <c r="C71" s="39">
        <v>13</v>
      </c>
      <c r="D71" s="39">
        <v>0</v>
      </c>
      <c r="E71" s="39">
        <v>0</v>
      </c>
      <c r="F71" s="39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38" t="s">
        <v>86</v>
      </c>
      <c r="B72" s="39">
        <v>3</v>
      </c>
      <c r="C72" s="39">
        <v>3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87</v>
      </c>
      <c r="B73" s="39">
        <v>8</v>
      </c>
      <c r="C73" s="39">
        <v>8</v>
      </c>
      <c r="D73" s="39">
        <v>1</v>
      </c>
      <c r="E73" s="39">
        <v>0</v>
      </c>
      <c r="F73" s="39">
        <v>0</v>
      </c>
      <c r="G73" s="1">
        <f t="shared" si="4"/>
        <v>1</v>
      </c>
      <c r="H73" s="2">
        <f t="shared" si="5"/>
        <v>14.285714285714285</v>
      </c>
      <c r="I73" s="2">
        <f t="shared" si="6"/>
        <v>0</v>
      </c>
      <c r="J73" s="2">
        <f t="shared" si="7"/>
        <v>14.285714285714285</v>
      </c>
    </row>
    <row r="74" spans="1:10" x14ac:dyDescent="0.25">
      <c r="A74" s="38" t="s">
        <v>88</v>
      </c>
      <c r="B74" s="39">
        <v>3</v>
      </c>
      <c r="C74" s="39">
        <v>2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38" t="s">
        <v>89</v>
      </c>
      <c r="B75" s="39">
        <v>1</v>
      </c>
      <c r="C75" s="39">
        <v>0</v>
      </c>
      <c r="D75" s="39">
        <v>0</v>
      </c>
      <c r="E75" s="39">
        <v>1</v>
      </c>
      <c r="F75" s="39">
        <v>1</v>
      </c>
      <c r="G75" s="1">
        <f t="shared" si="4"/>
        <v>-1</v>
      </c>
      <c r="H75" s="2">
        <f t="shared" si="5"/>
        <v>0</v>
      </c>
      <c r="I75" s="2">
        <f t="shared" si="6"/>
        <v>50</v>
      </c>
      <c r="J75" s="2">
        <f t="shared" si="7"/>
        <v>-50</v>
      </c>
    </row>
    <row r="76" spans="1:10" x14ac:dyDescent="0.25">
      <c r="A76" s="38" t="s">
        <v>90</v>
      </c>
      <c r="B76" s="39">
        <v>5</v>
      </c>
      <c r="C76" s="39">
        <v>5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91</v>
      </c>
      <c r="B77" s="39">
        <v>2</v>
      </c>
      <c r="C77" s="39">
        <v>2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38" t="s">
        <v>92</v>
      </c>
      <c r="B78" s="39">
        <v>5</v>
      </c>
      <c r="C78" s="39">
        <v>4</v>
      </c>
      <c r="D78" s="39">
        <v>0</v>
      </c>
      <c r="E78" s="39">
        <v>0</v>
      </c>
      <c r="F78" s="39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38" t="s">
        <v>93</v>
      </c>
      <c r="B79" s="39">
        <v>3</v>
      </c>
      <c r="C79" s="39">
        <v>3</v>
      </c>
      <c r="D79" s="39">
        <v>0</v>
      </c>
      <c r="E79" s="39">
        <v>1</v>
      </c>
      <c r="F79" s="39">
        <v>1</v>
      </c>
      <c r="G79" s="1">
        <f t="shared" si="4"/>
        <v>-1</v>
      </c>
      <c r="H79" s="2">
        <f t="shared" si="5"/>
        <v>0</v>
      </c>
      <c r="I79" s="2">
        <f t="shared" si="6"/>
        <v>25</v>
      </c>
      <c r="J79" s="2">
        <f t="shared" si="7"/>
        <v>-25</v>
      </c>
    </row>
    <row r="80" spans="1:10" x14ac:dyDescent="0.25">
      <c r="A80" s="38" t="s">
        <v>94</v>
      </c>
      <c r="B80" s="39">
        <v>3</v>
      </c>
      <c r="C80" s="39">
        <v>3</v>
      </c>
      <c r="D80" s="39">
        <v>0</v>
      </c>
      <c r="E80" s="39">
        <v>1</v>
      </c>
      <c r="F80" s="39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38" t="s">
        <v>95</v>
      </c>
      <c r="B81" s="39">
        <v>3</v>
      </c>
      <c r="C81" s="39">
        <v>3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96</v>
      </c>
      <c r="B82" s="39">
        <v>18</v>
      </c>
      <c r="C82" s="39">
        <v>18</v>
      </c>
      <c r="D82" s="39">
        <v>1</v>
      </c>
      <c r="E82" s="39">
        <v>1</v>
      </c>
      <c r="F82" s="39">
        <v>1</v>
      </c>
      <c r="G82" s="1">
        <f t="shared" si="4"/>
        <v>0</v>
      </c>
      <c r="H82" s="2">
        <f t="shared" si="5"/>
        <v>5.5555555555555554</v>
      </c>
      <c r="I82" s="2">
        <f t="shared" si="6"/>
        <v>5.5555555555555554</v>
      </c>
      <c r="J82" s="2">
        <f t="shared" si="7"/>
        <v>0</v>
      </c>
    </row>
    <row r="83" spans="1:10" x14ac:dyDescent="0.25">
      <c r="A83" s="38" t="s">
        <v>98</v>
      </c>
      <c r="B83" s="39">
        <v>2</v>
      </c>
      <c r="C83" s="39">
        <v>2</v>
      </c>
      <c r="D83" s="39">
        <v>0</v>
      </c>
      <c r="E83" s="39">
        <v>0</v>
      </c>
      <c r="F83" s="39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38" t="s">
        <v>99</v>
      </c>
      <c r="B84" s="39">
        <v>9</v>
      </c>
      <c r="C84" s="39">
        <v>9</v>
      </c>
      <c r="D84" s="39">
        <v>1</v>
      </c>
      <c r="E84" s="39">
        <v>0</v>
      </c>
      <c r="F84" s="39">
        <v>0</v>
      </c>
      <c r="G84" s="1">
        <f t="shared" si="4"/>
        <v>1</v>
      </c>
      <c r="H84" s="2">
        <f t="shared" si="5"/>
        <v>12.5</v>
      </c>
      <c r="I84" s="2">
        <f t="shared" si="6"/>
        <v>0</v>
      </c>
      <c r="J84" s="2">
        <f t="shared" si="7"/>
        <v>12.5</v>
      </c>
    </row>
    <row r="85" spans="1:10" x14ac:dyDescent="0.25">
      <c r="A85" s="38" t="s">
        <v>100</v>
      </c>
      <c r="B85" s="39">
        <v>16</v>
      </c>
      <c r="C85" s="39">
        <v>14</v>
      </c>
      <c r="D85" s="39">
        <v>0</v>
      </c>
      <c r="E85" s="39">
        <v>1</v>
      </c>
      <c r="F85" s="39">
        <v>0</v>
      </c>
      <c r="G85" s="1">
        <f t="shared" si="4"/>
        <v>0</v>
      </c>
      <c r="H85" s="2">
        <f t="shared" si="5"/>
        <v>0</v>
      </c>
      <c r="I85" s="2">
        <f t="shared" si="6"/>
        <v>0</v>
      </c>
      <c r="J85" s="2">
        <f t="shared" si="7"/>
        <v>0</v>
      </c>
    </row>
    <row r="86" spans="1:10" x14ac:dyDescent="0.25">
      <c r="A86" s="38" t="s">
        <v>101</v>
      </c>
      <c r="B86" s="39">
        <v>15</v>
      </c>
      <c r="C86" s="39">
        <v>14</v>
      </c>
      <c r="D86" s="39">
        <v>1</v>
      </c>
      <c r="E86" s="39">
        <v>0</v>
      </c>
      <c r="F86" s="39">
        <v>0</v>
      </c>
      <c r="G86" s="1">
        <f t="shared" si="4"/>
        <v>1</v>
      </c>
      <c r="H86" s="2">
        <f t="shared" si="5"/>
        <v>7.1428571428571423</v>
      </c>
      <c r="I86" s="2">
        <f t="shared" si="6"/>
        <v>0</v>
      </c>
      <c r="J86" s="2">
        <f t="shared" si="7"/>
        <v>7.1428571428571423</v>
      </c>
    </row>
    <row r="87" spans="1:10" x14ac:dyDescent="0.25">
      <c r="A87" s="38" t="s">
        <v>102</v>
      </c>
      <c r="B87" s="39">
        <v>22</v>
      </c>
      <c r="C87" s="39">
        <v>22</v>
      </c>
      <c r="D87" s="39">
        <v>0</v>
      </c>
      <c r="E87" s="39">
        <v>1</v>
      </c>
      <c r="F87" s="39">
        <v>1</v>
      </c>
      <c r="G87" s="1">
        <f t="shared" si="4"/>
        <v>-1</v>
      </c>
      <c r="H87" s="2">
        <f t="shared" si="5"/>
        <v>0</v>
      </c>
      <c r="I87" s="2">
        <f t="shared" si="6"/>
        <v>4.3478260869565215</v>
      </c>
      <c r="J87" s="2">
        <f t="shared" si="7"/>
        <v>-4.3478260869565215</v>
      </c>
    </row>
    <row r="88" spans="1:10" x14ac:dyDescent="0.25">
      <c r="A88" s="38" t="s">
        <v>103</v>
      </c>
      <c r="B88" s="39">
        <v>4</v>
      </c>
      <c r="C88" s="39">
        <v>4</v>
      </c>
      <c r="D88" s="39">
        <v>0</v>
      </c>
      <c r="E88" s="39">
        <v>0</v>
      </c>
      <c r="F88" s="39">
        <v>0</v>
      </c>
      <c r="G88" s="1">
        <f t="shared" si="4"/>
        <v>0</v>
      </c>
      <c r="H88" s="2">
        <f t="shared" si="5"/>
        <v>0</v>
      </c>
      <c r="I88" s="2">
        <f t="shared" si="6"/>
        <v>0</v>
      </c>
      <c r="J88" s="2">
        <f t="shared" si="7"/>
        <v>0</v>
      </c>
    </row>
    <row r="89" spans="1:10" x14ac:dyDescent="0.25">
      <c r="A89" s="38" t="s">
        <v>104</v>
      </c>
      <c r="B89" s="39">
        <v>13</v>
      </c>
      <c r="C89" s="39">
        <v>11</v>
      </c>
      <c r="D89" s="39">
        <v>0</v>
      </c>
      <c r="E89" s="39">
        <v>1</v>
      </c>
      <c r="F89" s="39">
        <v>1</v>
      </c>
      <c r="G89" s="1">
        <f t="shared" si="4"/>
        <v>-1</v>
      </c>
      <c r="H89" s="2">
        <f t="shared" si="5"/>
        <v>0</v>
      </c>
      <c r="I89" s="2">
        <f t="shared" si="6"/>
        <v>7.1428571428571423</v>
      </c>
      <c r="J89" s="2">
        <f t="shared" si="7"/>
        <v>-7.1428571428571423</v>
      </c>
    </row>
    <row r="90" spans="1:10" x14ac:dyDescent="0.25">
      <c r="A90" s="38" t="s">
        <v>105</v>
      </c>
      <c r="B90" s="39">
        <v>38</v>
      </c>
      <c r="C90" s="39">
        <v>35</v>
      </c>
      <c r="D90" s="39">
        <v>1</v>
      </c>
      <c r="E90" s="39">
        <v>1</v>
      </c>
      <c r="F90" s="39">
        <v>1</v>
      </c>
      <c r="G90" s="1">
        <f t="shared" si="4"/>
        <v>0</v>
      </c>
      <c r="H90" s="2">
        <f t="shared" si="5"/>
        <v>2.6315789473684208</v>
      </c>
      <c r="I90" s="2">
        <f t="shared" si="6"/>
        <v>2.6315789473684208</v>
      </c>
      <c r="J90" s="2">
        <f t="shared" si="7"/>
        <v>0</v>
      </c>
    </row>
    <row r="91" spans="1:10" x14ac:dyDescent="0.25">
      <c r="A91" s="38" t="s">
        <v>106</v>
      </c>
      <c r="B91" s="39">
        <v>9</v>
      </c>
      <c r="C91" s="39">
        <v>8</v>
      </c>
      <c r="D91" s="39">
        <v>0</v>
      </c>
      <c r="E91" s="39">
        <v>0</v>
      </c>
      <c r="F91" s="39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x14ac:dyDescent="0.25">
      <c r="A92" s="38" t="s">
        <v>107</v>
      </c>
      <c r="B92" s="39">
        <v>17</v>
      </c>
      <c r="C92" s="39">
        <v>16</v>
      </c>
      <c r="D92" s="39">
        <v>3</v>
      </c>
      <c r="E92" s="39">
        <v>0</v>
      </c>
      <c r="F92" s="39">
        <v>0</v>
      </c>
      <c r="G92" s="1">
        <f t="shared" si="4"/>
        <v>3</v>
      </c>
      <c r="H92" s="2">
        <f t="shared" si="5"/>
        <v>21.428571428571427</v>
      </c>
      <c r="I92" s="2">
        <f t="shared" si="6"/>
        <v>0</v>
      </c>
      <c r="J92" s="2">
        <f t="shared" si="7"/>
        <v>21.428571428571427</v>
      </c>
    </row>
    <row r="93" spans="1:10" x14ac:dyDescent="0.25">
      <c r="A93" s="38" t="s">
        <v>108</v>
      </c>
      <c r="B93" s="39">
        <v>7</v>
      </c>
      <c r="C93" s="39">
        <v>7</v>
      </c>
      <c r="D93" s="39">
        <v>2</v>
      </c>
      <c r="E93" s="39">
        <v>0</v>
      </c>
      <c r="F93" s="39">
        <v>0</v>
      </c>
      <c r="G93" s="1">
        <f t="shared" si="4"/>
        <v>2</v>
      </c>
      <c r="H93" s="2">
        <f t="shared" si="5"/>
        <v>40</v>
      </c>
      <c r="I93" s="2">
        <f t="shared" si="6"/>
        <v>0</v>
      </c>
      <c r="J93" s="2">
        <f t="shared" si="7"/>
        <v>40</v>
      </c>
    </row>
    <row r="94" spans="1:10" x14ac:dyDescent="0.25">
      <c r="A94" s="38" t="s">
        <v>109</v>
      </c>
      <c r="B94" s="39">
        <v>13</v>
      </c>
      <c r="C94" s="39">
        <v>13</v>
      </c>
      <c r="D94" s="39">
        <v>3</v>
      </c>
      <c r="E94" s="39">
        <v>1</v>
      </c>
      <c r="F94" s="39">
        <v>1</v>
      </c>
      <c r="G94" s="1">
        <f t="shared" si="4"/>
        <v>2</v>
      </c>
      <c r="H94" s="2">
        <f t="shared" si="5"/>
        <v>27.27272727272727</v>
      </c>
      <c r="I94" s="2">
        <f t="shared" si="6"/>
        <v>9.0909090909090917</v>
      </c>
      <c r="J94" s="2">
        <f t="shared" si="7"/>
        <v>18.181818181818183</v>
      </c>
    </row>
    <row r="95" spans="1:10" x14ac:dyDescent="0.25">
      <c r="A95" s="38" t="s">
        <v>110</v>
      </c>
      <c r="B95" s="39">
        <v>8</v>
      </c>
      <c r="C95" s="39">
        <v>6</v>
      </c>
      <c r="D95" s="39">
        <v>0</v>
      </c>
      <c r="E95" s="39">
        <v>0</v>
      </c>
      <c r="F95" s="39">
        <v>0</v>
      </c>
      <c r="G95" s="1">
        <f t="shared" si="4"/>
        <v>0</v>
      </c>
      <c r="H95" s="2">
        <f t="shared" si="5"/>
        <v>0</v>
      </c>
      <c r="I95" s="2">
        <f t="shared" si="6"/>
        <v>0</v>
      </c>
      <c r="J95" s="2">
        <f t="shared" si="7"/>
        <v>0</v>
      </c>
    </row>
    <row r="96" spans="1:10" x14ac:dyDescent="0.25">
      <c r="A96" s="38" t="s">
        <v>111</v>
      </c>
      <c r="B96" s="39">
        <v>5</v>
      </c>
      <c r="C96" s="39">
        <v>5</v>
      </c>
      <c r="D96" s="39">
        <v>0</v>
      </c>
      <c r="E96" s="39">
        <v>0</v>
      </c>
      <c r="F96" s="39">
        <v>0</v>
      </c>
      <c r="G96" s="1">
        <f t="shared" si="4"/>
        <v>0</v>
      </c>
      <c r="H96" s="2">
        <f t="shared" si="5"/>
        <v>0</v>
      </c>
      <c r="I96" s="2">
        <f t="shared" si="6"/>
        <v>0</v>
      </c>
      <c r="J96" s="2">
        <f t="shared" si="7"/>
        <v>0</v>
      </c>
    </row>
    <row r="97" spans="1:10" x14ac:dyDescent="0.25">
      <c r="A97" s="38" t="s">
        <v>112</v>
      </c>
      <c r="B97" s="39">
        <v>5</v>
      </c>
      <c r="C97" s="39">
        <v>4</v>
      </c>
      <c r="D97" s="39">
        <v>0</v>
      </c>
      <c r="E97" s="39">
        <v>1</v>
      </c>
      <c r="F97" s="39">
        <v>1</v>
      </c>
      <c r="G97" s="1">
        <f t="shared" si="4"/>
        <v>-1</v>
      </c>
      <c r="H97" s="2">
        <f t="shared" si="5"/>
        <v>0</v>
      </c>
      <c r="I97" s="2">
        <f t="shared" si="6"/>
        <v>16.666666666666664</v>
      </c>
      <c r="J97" s="2">
        <f t="shared" si="7"/>
        <v>-16.666666666666664</v>
      </c>
    </row>
    <row r="98" spans="1:10" x14ac:dyDescent="0.25">
      <c r="A98" s="38" t="s">
        <v>113</v>
      </c>
      <c r="B98" s="39">
        <v>5</v>
      </c>
      <c r="C98" s="39">
        <v>5</v>
      </c>
      <c r="D98" s="39">
        <v>0</v>
      </c>
      <c r="E98" s="39">
        <v>0</v>
      </c>
      <c r="F98" s="39">
        <v>0</v>
      </c>
      <c r="G98" s="1">
        <f t="shared" si="4"/>
        <v>0</v>
      </c>
      <c r="H98" s="2">
        <f t="shared" si="5"/>
        <v>0</v>
      </c>
      <c r="I98" s="2">
        <f t="shared" si="6"/>
        <v>0</v>
      </c>
      <c r="J98" s="2">
        <f t="shared" si="7"/>
        <v>0</v>
      </c>
    </row>
    <row r="99" spans="1:10" x14ac:dyDescent="0.25">
      <c r="A99" s="40" t="s">
        <v>114</v>
      </c>
      <c r="B99" s="41">
        <v>7</v>
      </c>
      <c r="C99" s="41">
        <v>6</v>
      </c>
      <c r="D99" s="41">
        <v>1</v>
      </c>
      <c r="E99" s="41">
        <v>1</v>
      </c>
      <c r="F99" s="41">
        <v>1</v>
      </c>
      <c r="G99" s="34">
        <f t="shared" si="4"/>
        <v>0</v>
      </c>
      <c r="H99" s="35">
        <f t="shared" si="5"/>
        <v>14.285714285714285</v>
      </c>
      <c r="I99" s="35">
        <f t="shared" si="6"/>
        <v>14.285714285714285</v>
      </c>
      <c r="J99" s="35">
        <f t="shared" si="7"/>
        <v>0</v>
      </c>
    </row>
    <row r="100" spans="1:10" x14ac:dyDescent="0.25">
      <c r="A100" s="45" t="s">
        <v>12</v>
      </c>
      <c r="B100" s="46">
        <v>1580</v>
      </c>
      <c r="C100" s="46">
        <v>1416</v>
      </c>
      <c r="D100" s="46">
        <v>93</v>
      </c>
      <c r="E100" s="46">
        <v>94</v>
      </c>
      <c r="F100" s="46">
        <v>81</v>
      </c>
      <c r="G100" s="47">
        <f t="shared" si="4"/>
        <v>12</v>
      </c>
      <c r="H100" s="48">
        <f t="shared" si="5"/>
        <v>5.9311224489795924</v>
      </c>
      <c r="I100" s="48">
        <f t="shared" si="6"/>
        <v>5.1658163265306127</v>
      </c>
      <c r="J100" s="48">
        <f t="shared" si="7"/>
        <v>0.76530612244897955</v>
      </c>
    </row>
    <row r="102" spans="1:10" x14ac:dyDescent="0.25">
      <c r="A102" s="10" t="s">
        <v>10</v>
      </c>
    </row>
    <row r="103" spans="1:10" x14ac:dyDescent="0.25">
      <c r="A103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selection activeCell="B2" sqref="B2:J102"/>
    </sheetView>
  </sheetViews>
  <sheetFormatPr defaultRowHeight="15" x14ac:dyDescent="0.25"/>
  <cols>
    <col min="1" max="1" width="15.7109375" style="9" customWidth="1"/>
    <col min="2" max="2" width="7.5703125" style="9" customWidth="1"/>
    <col min="3" max="3" width="6.28515625" style="9" customWidth="1"/>
    <col min="4" max="4" width="7.140625" style="9" customWidth="1"/>
    <col min="5" max="5" width="7.5703125" style="9" customWidth="1"/>
    <col min="6" max="6" width="8.28515625" style="9" customWidth="1"/>
    <col min="7" max="7" width="6" style="9" customWidth="1"/>
    <col min="8" max="8" width="6.7109375" style="9" customWidth="1"/>
    <col min="9" max="9" width="7.28515625" style="9" customWidth="1"/>
    <col min="10" max="10" width="7.5703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1" ht="29.25" customHeight="1" x14ac:dyDescent="0.25">
      <c r="A1" s="54" t="s">
        <v>126</v>
      </c>
      <c r="B1" s="58"/>
      <c r="C1" s="58"/>
      <c r="D1" s="58"/>
      <c r="E1" s="58"/>
      <c r="F1" s="58"/>
      <c r="G1" s="58"/>
      <c r="H1" s="58"/>
      <c r="I1" s="58"/>
      <c r="J1" s="58"/>
    </row>
    <row r="2" spans="1:11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1" ht="25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/>
    </row>
    <row r="4" spans="1:11" ht="2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38" t="s">
        <v>18</v>
      </c>
      <c r="B5" s="39">
        <v>8</v>
      </c>
      <c r="C5" s="39">
        <v>8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  <c r="K5" s="6"/>
    </row>
    <row r="6" spans="1:11" x14ac:dyDescent="0.25">
      <c r="A6" s="38" t="s">
        <v>19</v>
      </c>
      <c r="B6" s="39">
        <v>10</v>
      </c>
      <c r="C6" s="39">
        <v>10</v>
      </c>
      <c r="D6" s="39">
        <v>0</v>
      </c>
      <c r="E6" s="39">
        <v>0</v>
      </c>
      <c r="F6" s="39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  <c r="K6" s="6"/>
    </row>
    <row r="7" spans="1:11" x14ac:dyDescent="0.25">
      <c r="A7" s="38" t="s">
        <v>20</v>
      </c>
      <c r="B7" s="39">
        <v>13</v>
      </c>
      <c r="C7" s="39">
        <v>12</v>
      </c>
      <c r="D7" s="39">
        <v>2</v>
      </c>
      <c r="E7" s="39">
        <v>1</v>
      </c>
      <c r="F7" s="39">
        <v>1</v>
      </c>
      <c r="G7" s="1">
        <f t="shared" si="0"/>
        <v>1</v>
      </c>
      <c r="H7" s="2">
        <f t="shared" si="1"/>
        <v>16.666666666666664</v>
      </c>
      <c r="I7" s="2">
        <f t="shared" si="2"/>
        <v>8.3333333333333321</v>
      </c>
      <c r="J7" s="2">
        <f t="shared" si="3"/>
        <v>8.3333333333333321</v>
      </c>
      <c r="K7" s="6"/>
    </row>
    <row r="8" spans="1:11" x14ac:dyDescent="0.25">
      <c r="A8" s="38" t="s">
        <v>21</v>
      </c>
      <c r="B8" s="39">
        <v>5</v>
      </c>
      <c r="C8" s="39">
        <v>5</v>
      </c>
      <c r="D8" s="39">
        <v>2</v>
      </c>
      <c r="E8" s="39">
        <v>1</v>
      </c>
      <c r="F8" s="39">
        <v>1</v>
      </c>
      <c r="G8" s="1">
        <f t="shared" si="0"/>
        <v>1</v>
      </c>
      <c r="H8" s="2">
        <f t="shared" si="1"/>
        <v>50</v>
      </c>
      <c r="I8" s="2">
        <f t="shared" si="2"/>
        <v>25</v>
      </c>
      <c r="J8" s="2">
        <f t="shared" si="3"/>
        <v>25</v>
      </c>
      <c r="K8" s="6"/>
    </row>
    <row r="9" spans="1:11" x14ac:dyDescent="0.25">
      <c r="A9" s="38" t="s">
        <v>22</v>
      </c>
      <c r="B9" s="39">
        <v>4</v>
      </c>
      <c r="C9" s="39">
        <v>3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  <c r="K9" s="6"/>
    </row>
    <row r="10" spans="1:11" x14ac:dyDescent="0.25">
      <c r="A10" s="38" t="s">
        <v>23</v>
      </c>
      <c r="B10" s="39">
        <v>23</v>
      </c>
      <c r="C10" s="39">
        <v>21</v>
      </c>
      <c r="D10" s="39">
        <v>4</v>
      </c>
      <c r="E10" s="39">
        <v>2</v>
      </c>
      <c r="F10" s="39">
        <v>2</v>
      </c>
      <c r="G10" s="1">
        <f t="shared" si="0"/>
        <v>2</v>
      </c>
      <c r="H10" s="2">
        <f t="shared" si="1"/>
        <v>19.047619047619047</v>
      </c>
      <c r="I10" s="2">
        <f t="shared" si="2"/>
        <v>9.5238095238095237</v>
      </c>
      <c r="J10" s="2">
        <f t="shared" si="3"/>
        <v>9.5238095238095237</v>
      </c>
      <c r="K10" s="6"/>
    </row>
    <row r="11" spans="1:11" x14ac:dyDescent="0.25">
      <c r="A11" s="38" t="s">
        <v>24</v>
      </c>
      <c r="B11" s="39">
        <v>5</v>
      </c>
      <c r="C11" s="39">
        <v>4</v>
      </c>
      <c r="D11" s="39">
        <v>1</v>
      </c>
      <c r="E11" s="39">
        <v>1</v>
      </c>
      <c r="F11" s="39">
        <v>1</v>
      </c>
      <c r="G11" s="1">
        <f t="shared" si="0"/>
        <v>0</v>
      </c>
      <c r="H11" s="2">
        <f t="shared" si="1"/>
        <v>20</v>
      </c>
      <c r="I11" s="2">
        <f t="shared" si="2"/>
        <v>20</v>
      </c>
      <c r="J11" s="2">
        <f t="shared" si="3"/>
        <v>0</v>
      </c>
      <c r="K11" s="6"/>
    </row>
    <row r="12" spans="1:11" x14ac:dyDescent="0.25">
      <c r="A12" s="38" t="s">
        <v>25</v>
      </c>
      <c r="B12" s="39">
        <v>1</v>
      </c>
      <c r="C12" s="39">
        <v>1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  <c r="K12" s="6"/>
    </row>
    <row r="13" spans="1:11" x14ac:dyDescent="0.25">
      <c r="A13" s="38" t="s">
        <v>26</v>
      </c>
      <c r="B13" s="39">
        <v>2</v>
      </c>
      <c r="C13" s="39">
        <v>2</v>
      </c>
      <c r="D13" s="39">
        <v>0</v>
      </c>
      <c r="E13" s="39">
        <v>1</v>
      </c>
      <c r="F13" s="39">
        <v>1</v>
      </c>
      <c r="G13" s="1">
        <f t="shared" si="0"/>
        <v>-1</v>
      </c>
      <c r="H13" s="2">
        <f t="shared" si="1"/>
        <v>0</v>
      </c>
      <c r="I13" s="2">
        <f t="shared" si="2"/>
        <v>33.333333333333329</v>
      </c>
      <c r="J13" s="2">
        <f t="shared" si="3"/>
        <v>-33.333333333333329</v>
      </c>
      <c r="K13" s="6"/>
    </row>
    <row r="14" spans="1:11" x14ac:dyDescent="0.25">
      <c r="A14" s="38" t="s">
        <v>27</v>
      </c>
      <c r="B14" s="39">
        <v>13</v>
      </c>
      <c r="C14" s="39">
        <v>13</v>
      </c>
      <c r="D14" s="39">
        <v>1</v>
      </c>
      <c r="E14" s="39">
        <v>0</v>
      </c>
      <c r="F14" s="39">
        <v>0</v>
      </c>
      <c r="G14" s="1">
        <f t="shared" si="0"/>
        <v>1</v>
      </c>
      <c r="H14" s="2">
        <f t="shared" si="1"/>
        <v>8.3333333333333321</v>
      </c>
      <c r="I14" s="2">
        <f t="shared" si="2"/>
        <v>0</v>
      </c>
      <c r="J14" s="2">
        <f t="shared" si="3"/>
        <v>8.3333333333333321</v>
      </c>
      <c r="K14" s="6"/>
    </row>
    <row r="15" spans="1:11" x14ac:dyDescent="0.25">
      <c r="A15" s="38" t="s">
        <v>28</v>
      </c>
      <c r="B15" s="39">
        <v>18</v>
      </c>
      <c r="C15" s="39">
        <v>16</v>
      </c>
      <c r="D15" s="39">
        <v>1</v>
      </c>
      <c r="E15" s="39">
        <v>0</v>
      </c>
      <c r="F15" s="39">
        <v>0</v>
      </c>
      <c r="G15" s="1">
        <f t="shared" si="0"/>
        <v>1</v>
      </c>
      <c r="H15" s="2">
        <f t="shared" si="1"/>
        <v>5.8823529411764701</v>
      </c>
      <c r="I15" s="2">
        <f t="shared" si="2"/>
        <v>0</v>
      </c>
      <c r="J15" s="2">
        <f t="shared" si="3"/>
        <v>5.8823529411764701</v>
      </c>
      <c r="K15" s="6"/>
    </row>
    <row r="16" spans="1:11" x14ac:dyDescent="0.25">
      <c r="A16" s="38" t="s">
        <v>29</v>
      </c>
      <c r="B16" s="39">
        <v>1</v>
      </c>
      <c r="C16" s="39">
        <v>1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  <c r="K16" s="6"/>
    </row>
    <row r="17" spans="1:11" x14ac:dyDescent="0.25">
      <c r="A17" s="38" t="s">
        <v>30</v>
      </c>
      <c r="B17" s="39">
        <v>6</v>
      </c>
      <c r="C17" s="39">
        <v>6</v>
      </c>
      <c r="D17" s="39">
        <v>1</v>
      </c>
      <c r="E17" s="39">
        <v>1</v>
      </c>
      <c r="F17" s="39">
        <v>1</v>
      </c>
      <c r="G17" s="1">
        <f t="shared" si="0"/>
        <v>0</v>
      </c>
      <c r="H17" s="2">
        <f t="shared" si="1"/>
        <v>16.666666666666664</v>
      </c>
      <c r="I17" s="2">
        <f t="shared" si="2"/>
        <v>16.666666666666664</v>
      </c>
      <c r="J17" s="2">
        <f t="shared" si="3"/>
        <v>0</v>
      </c>
      <c r="K17" s="6"/>
    </row>
    <row r="18" spans="1:11" x14ac:dyDescent="0.25">
      <c r="A18" s="38" t="s">
        <v>31</v>
      </c>
      <c r="B18" s="39">
        <v>31</v>
      </c>
      <c r="C18" s="39">
        <v>28</v>
      </c>
      <c r="D18" s="39">
        <v>5</v>
      </c>
      <c r="E18" s="39">
        <v>3</v>
      </c>
      <c r="F18" s="39">
        <v>3</v>
      </c>
      <c r="G18" s="1">
        <f t="shared" si="0"/>
        <v>2</v>
      </c>
      <c r="H18" s="2">
        <f t="shared" si="1"/>
        <v>17.241379310344829</v>
      </c>
      <c r="I18" s="2">
        <f t="shared" si="2"/>
        <v>10.344827586206897</v>
      </c>
      <c r="J18" s="2">
        <f t="shared" si="3"/>
        <v>6.8965517241379306</v>
      </c>
      <c r="K18" s="6"/>
    </row>
    <row r="19" spans="1:11" x14ac:dyDescent="0.25">
      <c r="A19" s="38" t="s">
        <v>32</v>
      </c>
      <c r="B19" s="39">
        <v>4</v>
      </c>
      <c r="C19" s="39">
        <v>4</v>
      </c>
      <c r="D19" s="39">
        <v>1</v>
      </c>
      <c r="E19" s="39">
        <v>0</v>
      </c>
      <c r="F19" s="39">
        <v>0</v>
      </c>
      <c r="G19" s="1">
        <f t="shared" si="0"/>
        <v>1</v>
      </c>
      <c r="H19" s="2">
        <f t="shared" si="1"/>
        <v>33.333333333333329</v>
      </c>
      <c r="I19" s="2">
        <f t="shared" si="2"/>
        <v>0</v>
      </c>
      <c r="J19" s="2">
        <f t="shared" si="3"/>
        <v>33.333333333333329</v>
      </c>
      <c r="K19" s="6"/>
    </row>
    <row r="20" spans="1:11" x14ac:dyDescent="0.25">
      <c r="A20" s="38" t="s">
        <v>33</v>
      </c>
      <c r="B20" s="39">
        <v>41</v>
      </c>
      <c r="C20" s="39">
        <v>41</v>
      </c>
      <c r="D20" s="39">
        <v>3</v>
      </c>
      <c r="E20" s="39">
        <v>4</v>
      </c>
      <c r="F20" s="39">
        <v>4</v>
      </c>
      <c r="G20" s="1">
        <f t="shared" si="0"/>
        <v>-1</v>
      </c>
      <c r="H20" s="2">
        <f t="shared" si="1"/>
        <v>7.1428571428571423</v>
      </c>
      <c r="I20" s="2">
        <f t="shared" si="2"/>
        <v>9.5238095238095237</v>
      </c>
      <c r="J20" s="2">
        <f t="shared" si="3"/>
        <v>-2.3809523809523809</v>
      </c>
      <c r="K20" s="6"/>
    </row>
    <row r="21" spans="1:11" x14ac:dyDescent="0.25">
      <c r="A21" s="38" t="s">
        <v>34</v>
      </c>
      <c r="B21" s="39">
        <v>3</v>
      </c>
      <c r="C21" s="39">
        <v>3</v>
      </c>
      <c r="D21" s="39">
        <v>0</v>
      </c>
      <c r="E21" s="39">
        <v>1</v>
      </c>
      <c r="F21" s="39">
        <v>1</v>
      </c>
      <c r="G21" s="1">
        <f t="shared" si="0"/>
        <v>-1</v>
      </c>
      <c r="H21" s="2">
        <f t="shared" si="1"/>
        <v>0</v>
      </c>
      <c r="I21" s="2">
        <f t="shared" si="2"/>
        <v>25</v>
      </c>
      <c r="J21" s="2">
        <f t="shared" si="3"/>
        <v>-25</v>
      </c>
      <c r="K21" s="6"/>
    </row>
    <row r="22" spans="1:11" x14ac:dyDescent="0.25">
      <c r="A22" s="38" t="s">
        <v>35</v>
      </c>
      <c r="B22" s="39">
        <v>6</v>
      </c>
      <c r="C22" s="39">
        <v>6</v>
      </c>
      <c r="D22" s="39">
        <v>2</v>
      </c>
      <c r="E22" s="39">
        <v>0</v>
      </c>
      <c r="F22" s="39">
        <v>0</v>
      </c>
      <c r="G22" s="1">
        <f t="shared" si="0"/>
        <v>2</v>
      </c>
      <c r="H22" s="2">
        <f t="shared" si="1"/>
        <v>50</v>
      </c>
      <c r="I22" s="2">
        <f t="shared" si="2"/>
        <v>0</v>
      </c>
      <c r="J22" s="2">
        <f t="shared" si="3"/>
        <v>50</v>
      </c>
      <c r="K22" s="6"/>
    </row>
    <row r="23" spans="1:11" x14ac:dyDescent="0.25">
      <c r="A23" s="38" t="s">
        <v>36</v>
      </c>
      <c r="B23" s="39">
        <v>13</v>
      </c>
      <c r="C23" s="39">
        <v>13</v>
      </c>
      <c r="D23" s="39">
        <v>1</v>
      </c>
      <c r="E23" s="39">
        <v>1</v>
      </c>
      <c r="F23" s="39">
        <v>1</v>
      </c>
      <c r="G23" s="1">
        <f t="shared" si="0"/>
        <v>0</v>
      </c>
      <c r="H23" s="2">
        <f t="shared" si="1"/>
        <v>7.6923076923076925</v>
      </c>
      <c r="I23" s="2">
        <f t="shared" si="2"/>
        <v>7.6923076923076925</v>
      </c>
      <c r="J23" s="2">
        <f t="shared" si="3"/>
        <v>0</v>
      </c>
      <c r="K23" s="6"/>
    </row>
    <row r="24" spans="1:11" x14ac:dyDescent="0.25">
      <c r="A24" s="38" t="s">
        <v>37</v>
      </c>
      <c r="B24" s="39">
        <v>26</v>
      </c>
      <c r="C24" s="39">
        <v>26</v>
      </c>
      <c r="D24" s="39">
        <v>3</v>
      </c>
      <c r="E24" s="39">
        <v>1</v>
      </c>
      <c r="F24" s="39">
        <v>1</v>
      </c>
      <c r="G24" s="1">
        <f t="shared" si="0"/>
        <v>2</v>
      </c>
      <c r="H24" s="2">
        <f t="shared" si="1"/>
        <v>12.5</v>
      </c>
      <c r="I24" s="2">
        <f t="shared" si="2"/>
        <v>4.1666666666666661</v>
      </c>
      <c r="J24" s="2">
        <f t="shared" si="3"/>
        <v>8.3333333333333321</v>
      </c>
      <c r="K24" s="6"/>
    </row>
    <row r="25" spans="1:11" x14ac:dyDescent="0.25">
      <c r="A25" s="38" t="s">
        <v>38</v>
      </c>
      <c r="B25" s="39">
        <v>5</v>
      </c>
      <c r="C25" s="39">
        <v>5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  <c r="K25" s="6"/>
    </row>
    <row r="26" spans="1:11" x14ac:dyDescent="0.25">
      <c r="A26" s="38" t="s">
        <v>39</v>
      </c>
      <c r="B26" s="39">
        <v>25</v>
      </c>
      <c r="C26" s="39">
        <v>24</v>
      </c>
      <c r="D26" s="39">
        <v>0</v>
      </c>
      <c r="E26" s="39">
        <v>2</v>
      </c>
      <c r="F26" s="39">
        <v>2</v>
      </c>
      <c r="G26" s="1">
        <f t="shared" si="0"/>
        <v>-2</v>
      </c>
      <c r="H26" s="2">
        <f t="shared" si="1"/>
        <v>0</v>
      </c>
      <c r="I26" s="2">
        <f t="shared" si="2"/>
        <v>7.4074074074074066</v>
      </c>
      <c r="J26" s="2">
        <f t="shared" si="3"/>
        <v>-7.4074074074074066</v>
      </c>
      <c r="K26" s="6"/>
    </row>
    <row r="27" spans="1:11" x14ac:dyDescent="0.25">
      <c r="A27" s="38" t="s">
        <v>40</v>
      </c>
      <c r="B27" s="39">
        <v>11</v>
      </c>
      <c r="C27" s="39">
        <v>10</v>
      </c>
      <c r="D27" s="39">
        <v>2</v>
      </c>
      <c r="E27" s="39">
        <v>2</v>
      </c>
      <c r="F27" s="39">
        <v>2</v>
      </c>
      <c r="G27" s="1">
        <f t="shared" si="0"/>
        <v>0</v>
      </c>
      <c r="H27" s="2">
        <f t="shared" si="1"/>
        <v>18.181818181818183</v>
      </c>
      <c r="I27" s="2">
        <f t="shared" si="2"/>
        <v>18.181818181818183</v>
      </c>
      <c r="J27" s="2">
        <f t="shared" si="3"/>
        <v>0</v>
      </c>
      <c r="K27" s="6"/>
    </row>
    <row r="28" spans="1:11" x14ac:dyDescent="0.25">
      <c r="A28" s="38" t="s">
        <v>41</v>
      </c>
      <c r="B28" s="39">
        <v>13</v>
      </c>
      <c r="C28" s="39">
        <v>13</v>
      </c>
      <c r="D28" s="39">
        <v>4</v>
      </c>
      <c r="E28" s="39">
        <v>1</v>
      </c>
      <c r="F28" s="39">
        <v>1</v>
      </c>
      <c r="G28" s="1">
        <f t="shared" si="0"/>
        <v>3</v>
      </c>
      <c r="H28" s="2">
        <f t="shared" si="1"/>
        <v>40</v>
      </c>
      <c r="I28" s="2">
        <f t="shared" si="2"/>
        <v>10</v>
      </c>
      <c r="J28" s="2">
        <f t="shared" si="3"/>
        <v>30</v>
      </c>
      <c r="K28" s="6"/>
    </row>
    <row r="29" spans="1:11" x14ac:dyDescent="0.25">
      <c r="A29" s="38" t="s">
        <v>42</v>
      </c>
      <c r="B29" s="39">
        <v>7</v>
      </c>
      <c r="C29" s="39">
        <v>7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  <c r="K29" s="6"/>
    </row>
    <row r="30" spans="1:11" ht="14.45" x14ac:dyDescent="0.3">
      <c r="A30" s="38" t="s">
        <v>43</v>
      </c>
      <c r="B30" s="39">
        <v>12</v>
      </c>
      <c r="C30" s="39">
        <v>11</v>
      </c>
      <c r="D30" s="39">
        <v>0</v>
      </c>
      <c r="E30" s="39">
        <v>0</v>
      </c>
      <c r="F30" s="39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  <c r="K30" s="6"/>
    </row>
    <row r="31" spans="1:11" ht="14.45" x14ac:dyDescent="0.3">
      <c r="A31" s="38" t="s">
        <v>44</v>
      </c>
      <c r="B31" s="39">
        <v>4</v>
      </c>
      <c r="C31" s="39">
        <v>4</v>
      </c>
      <c r="D31" s="39">
        <v>0</v>
      </c>
      <c r="E31" s="39">
        <v>0</v>
      </c>
      <c r="F31" s="39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  <c r="K31" s="6"/>
    </row>
    <row r="32" spans="1:11" ht="14.45" x14ac:dyDescent="0.3">
      <c r="A32" s="38" t="s">
        <v>45</v>
      </c>
      <c r="B32" s="39">
        <v>5</v>
      </c>
      <c r="C32" s="39">
        <v>3</v>
      </c>
      <c r="D32" s="39">
        <v>0</v>
      </c>
      <c r="E32" s="39">
        <v>0</v>
      </c>
      <c r="F32" s="39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  <c r="K32" s="6"/>
    </row>
    <row r="33" spans="1:11" x14ac:dyDescent="0.25">
      <c r="A33" s="38" t="s">
        <v>46</v>
      </c>
      <c r="B33" s="39">
        <v>58</v>
      </c>
      <c r="C33" s="39">
        <v>52</v>
      </c>
      <c r="D33" s="39">
        <v>2</v>
      </c>
      <c r="E33" s="39">
        <v>4</v>
      </c>
      <c r="F33" s="39">
        <v>3</v>
      </c>
      <c r="G33" s="1">
        <f t="shared" si="0"/>
        <v>-1</v>
      </c>
      <c r="H33" s="2">
        <f t="shared" si="1"/>
        <v>3.3898305084745761</v>
      </c>
      <c r="I33" s="2">
        <f t="shared" si="2"/>
        <v>5.0847457627118651</v>
      </c>
      <c r="J33" s="2">
        <f t="shared" si="3"/>
        <v>-1.6949152542372881</v>
      </c>
      <c r="K33" s="6"/>
    </row>
    <row r="34" spans="1:11" x14ac:dyDescent="0.25">
      <c r="A34" s="38" t="s">
        <v>47</v>
      </c>
      <c r="B34" s="39">
        <v>28</v>
      </c>
      <c r="C34" s="39">
        <v>26</v>
      </c>
      <c r="D34" s="39">
        <v>2</v>
      </c>
      <c r="E34" s="39">
        <v>1</v>
      </c>
      <c r="F34" s="39">
        <v>1</v>
      </c>
      <c r="G34" s="1">
        <f t="shared" si="0"/>
        <v>1</v>
      </c>
      <c r="H34" s="2">
        <f t="shared" si="1"/>
        <v>7.4074074074074066</v>
      </c>
      <c r="I34" s="2">
        <f t="shared" si="2"/>
        <v>3.7037037037037033</v>
      </c>
      <c r="J34" s="2">
        <f t="shared" si="3"/>
        <v>3.7037037037037033</v>
      </c>
      <c r="K34" s="6"/>
    </row>
    <row r="35" spans="1:11" x14ac:dyDescent="0.25">
      <c r="A35" s="38" t="s">
        <v>48</v>
      </c>
      <c r="B35" s="39">
        <v>57</v>
      </c>
      <c r="C35" s="39">
        <v>50</v>
      </c>
      <c r="D35" s="39">
        <v>4</v>
      </c>
      <c r="E35" s="39">
        <v>9</v>
      </c>
      <c r="F35" s="39">
        <v>9</v>
      </c>
      <c r="G35" s="1">
        <f t="shared" si="0"/>
        <v>-5</v>
      </c>
      <c r="H35" s="2">
        <f t="shared" si="1"/>
        <v>6.4516129032258061</v>
      </c>
      <c r="I35" s="2">
        <f t="shared" si="2"/>
        <v>14.516129032258066</v>
      </c>
      <c r="J35" s="2">
        <f t="shared" si="3"/>
        <v>-8.064516129032258</v>
      </c>
      <c r="K35" s="6"/>
    </row>
    <row r="36" spans="1:11" x14ac:dyDescent="0.25">
      <c r="A36" s="38" t="s">
        <v>49</v>
      </c>
      <c r="B36" s="39">
        <v>2</v>
      </c>
      <c r="C36" s="39">
        <v>2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  <c r="K36" s="6"/>
    </row>
    <row r="37" spans="1:11" x14ac:dyDescent="0.25">
      <c r="A37" s="38" t="s">
        <v>50</v>
      </c>
      <c r="B37" s="39">
        <v>7</v>
      </c>
      <c r="C37" s="39">
        <v>6</v>
      </c>
      <c r="D37" s="39">
        <v>1</v>
      </c>
      <c r="E37" s="39">
        <v>2</v>
      </c>
      <c r="F37" s="39">
        <v>2</v>
      </c>
      <c r="G37" s="1">
        <f t="shared" si="0"/>
        <v>-1</v>
      </c>
      <c r="H37" s="2">
        <f t="shared" si="1"/>
        <v>12.5</v>
      </c>
      <c r="I37" s="2">
        <f t="shared" si="2"/>
        <v>25</v>
      </c>
      <c r="J37" s="2">
        <f t="shared" si="3"/>
        <v>-12.5</v>
      </c>
      <c r="K37" s="6"/>
    </row>
    <row r="38" spans="1:11" x14ac:dyDescent="0.25">
      <c r="A38" s="38" t="s">
        <v>51</v>
      </c>
      <c r="B38" s="39">
        <v>2</v>
      </c>
      <c r="C38" s="39">
        <v>2</v>
      </c>
      <c r="D38" s="39">
        <v>1</v>
      </c>
      <c r="E38" s="39">
        <v>0</v>
      </c>
      <c r="F38" s="39">
        <v>0</v>
      </c>
      <c r="G38" s="1">
        <f t="shared" si="0"/>
        <v>1</v>
      </c>
      <c r="H38" s="2">
        <f t="shared" si="1"/>
        <v>100</v>
      </c>
      <c r="I38" s="2">
        <f t="shared" si="2"/>
        <v>0</v>
      </c>
      <c r="J38" s="2">
        <f t="shared" si="3"/>
        <v>100</v>
      </c>
      <c r="K38" s="6"/>
    </row>
    <row r="39" spans="1:11" x14ac:dyDescent="0.25">
      <c r="A39" s="38" t="s">
        <v>52</v>
      </c>
      <c r="B39" s="39">
        <v>367</v>
      </c>
      <c r="C39" s="39">
        <v>321</v>
      </c>
      <c r="D39" s="39">
        <v>24</v>
      </c>
      <c r="E39" s="39">
        <v>25</v>
      </c>
      <c r="F39" s="39">
        <v>19</v>
      </c>
      <c r="G39" s="1">
        <f t="shared" si="0"/>
        <v>5</v>
      </c>
      <c r="H39" s="2">
        <f t="shared" si="1"/>
        <v>6.6298342541436464</v>
      </c>
      <c r="I39" s="2">
        <f t="shared" si="2"/>
        <v>5.2486187845303869</v>
      </c>
      <c r="J39" s="2">
        <f t="shared" si="3"/>
        <v>1.3812154696132597</v>
      </c>
      <c r="K39" s="6"/>
    </row>
    <row r="40" spans="1:11" x14ac:dyDescent="0.25">
      <c r="A40" s="38" t="s">
        <v>53</v>
      </c>
      <c r="B40" s="39">
        <v>25</v>
      </c>
      <c r="C40" s="39">
        <v>22</v>
      </c>
      <c r="D40" s="39">
        <v>4</v>
      </c>
      <c r="E40" s="39">
        <v>3</v>
      </c>
      <c r="F40" s="39">
        <v>3</v>
      </c>
      <c r="G40" s="1">
        <f t="shared" si="0"/>
        <v>1</v>
      </c>
      <c r="H40" s="2">
        <f t="shared" si="1"/>
        <v>16.666666666666664</v>
      </c>
      <c r="I40" s="2">
        <f t="shared" si="2"/>
        <v>12.5</v>
      </c>
      <c r="J40" s="2">
        <f t="shared" si="3"/>
        <v>4.1666666666666661</v>
      </c>
      <c r="K40" s="6"/>
    </row>
    <row r="41" spans="1:11" x14ac:dyDescent="0.25">
      <c r="A41" s="38" t="s">
        <v>54</v>
      </c>
      <c r="B41" s="39">
        <v>24</v>
      </c>
      <c r="C41" s="39">
        <v>22</v>
      </c>
      <c r="D41" s="39">
        <v>2</v>
      </c>
      <c r="E41" s="39">
        <v>1</v>
      </c>
      <c r="F41" s="39">
        <v>1</v>
      </c>
      <c r="G41" s="1">
        <f t="shared" si="0"/>
        <v>1</v>
      </c>
      <c r="H41" s="2">
        <f t="shared" si="1"/>
        <v>8.695652173913043</v>
      </c>
      <c r="I41" s="2">
        <f t="shared" si="2"/>
        <v>4.3478260869565215</v>
      </c>
      <c r="J41" s="2">
        <f t="shared" si="3"/>
        <v>4.3478260869565215</v>
      </c>
      <c r="K41" s="6"/>
    </row>
    <row r="42" spans="1:11" x14ac:dyDescent="0.25">
      <c r="A42" s="38" t="s">
        <v>55</v>
      </c>
      <c r="B42" s="39">
        <v>27</v>
      </c>
      <c r="C42" s="39">
        <v>25</v>
      </c>
      <c r="D42" s="39">
        <v>4</v>
      </c>
      <c r="E42" s="39">
        <v>0</v>
      </c>
      <c r="F42" s="39">
        <v>0</v>
      </c>
      <c r="G42" s="1">
        <f t="shared" si="0"/>
        <v>4</v>
      </c>
      <c r="H42" s="2">
        <f t="shared" si="1"/>
        <v>17.391304347826086</v>
      </c>
      <c r="I42" s="2">
        <f t="shared" si="2"/>
        <v>0</v>
      </c>
      <c r="J42" s="2">
        <f t="shared" si="3"/>
        <v>17.391304347826086</v>
      </c>
      <c r="K42" s="6"/>
    </row>
    <row r="43" spans="1:11" x14ac:dyDescent="0.25">
      <c r="A43" s="38" t="s">
        <v>56</v>
      </c>
      <c r="B43" s="39">
        <v>33</v>
      </c>
      <c r="C43" s="39">
        <v>32</v>
      </c>
      <c r="D43" s="39">
        <v>2</v>
      </c>
      <c r="E43" s="39">
        <v>2</v>
      </c>
      <c r="F43" s="39">
        <v>2</v>
      </c>
      <c r="G43" s="1">
        <f t="shared" si="0"/>
        <v>0</v>
      </c>
      <c r="H43" s="2">
        <f t="shared" si="1"/>
        <v>6.0606060606060606</v>
      </c>
      <c r="I43" s="2">
        <f t="shared" si="2"/>
        <v>6.0606060606060606</v>
      </c>
      <c r="J43" s="2">
        <f t="shared" si="3"/>
        <v>0</v>
      </c>
      <c r="K43" s="6"/>
    </row>
    <row r="44" spans="1:11" x14ac:dyDescent="0.25">
      <c r="A44" s="38" t="s">
        <v>57</v>
      </c>
      <c r="B44" s="39">
        <v>16</v>
      </c>
      <c r="C44" s="39">
        <v>14</v>
      </c>
      <c r="D44" s="39">
        <v>2</v>
      </c>
      <c r="E44" s="39">
        <v>2</v>
      </c>
      <c r="F44" s="39">
        <v>2</v>
      </c>
      <c r="G44" s="1">
        <f t="shared" si="0"/>
        <v>0</v>
      </c>
      <c r="H44" s="2">
        <f t="shared" si="1"/>
        <v>12.5</v>
      </c>
      <c r="I44" s="2">
        <f t="shared" si="2"/>
        <v>12.5</v>
      </c>
      <c r="J44" s="2">
        <f t="shared" si="3"/>
        <v>0</v>
      </c>
      <c r="K44" s="6"/>
    </row>
    <row r="45" spans="1:11" x14ac:dyDescent="0.25">
      <c r="A45" s="38" t="s">
        <v>58</v>
      </c>
      <c r="B45" s="39">
        <v>3</v>
      </c>
      <c r="C45" s="39">
        <v>2</v>
      </c>
      <c r="D45" s="39">
        <v>0</v>
      </c>
      <c r="E45" s="39">
        <v>0</v>
      </c>
      <c r="F45" s="39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  <c r="K45" s="6"/>
    </row>
    <row r="46" spans="1:11" x14ac:dyDescent="0.25">
      <c r="A46" s="38" t="s">
        <v>59</v>
      </c>
      <c r="B46" s="39">
        <v>29</v>
      </c>
      <c r="C46" s="39">
        <v>27</v>
      </c>
      <c r="D46" s="39">
        <v>3</v>
      </c>
      <c r="E46" s="39">
        <v>3</v>
      </c>
      <c r="F46" s="39">
        <v>3</v>
      </c>
      <c r="G46" s="1">
        <f t="shared" si="0"/>
        <v>0</v>
      </c>
      <c r="H46" s="2">
        <f t="shared" si="1"/>
        <v>10.344827586206897</v>
      </c>
      <c r="I46" s="2">
        <f t="shared" si="2"/>
        <v>10.344827586206897</v>
      </c>
      <c r="J46" s="2">
        <f t="shared" si="3"/>
        <v>0</v>
      </c>
      <c r="K46" s="6"/>
    </row>
    <row r="47" spans="1:11" x14ac:dyDescent="0.25">
      <c r="A47" s="38" t="s">
        <v>60</v>
      </c>
      <c r="B47" s="39">
        <v>22</v>
      </c>
      <c r="C47" s="39">
        <v>21</v>
      </c>
      <c r="D47" s="39">
        <v>0</v>
      </c>
      <c r="E47" s="39">
        <v>3</v>
      </c>
      <c r="F47" s="39">
        <v>2</v>
      </c>
      <c r="G47" s="1">
        <f t="shared" si="0"/>
        <v>-2</v>
      </c>
      <c r="H47" s="2">
        <f t="shared" si="1"/>
        <v>0</v>
      </c>
      <c r="I47" s="2">
        <f t="shared" si="2"/>
        <v>8.3333333333333321</v>
      </c>
      <c r="J47" s="2">
        <f t="shared" si="3"/>
        <v>-8.3333333333333321</v>
      </c>
      <c r="K47" s="6"/>
    </row>
    <row r="48" spans="1:11" x14ac:dyDescent="0.25">
      <c r="A48" s="38" t="s">
        <v>61</v>
      </c>
      <c r="B48" s="39">
        <v>14</v>
      </c>
      <c r="C48" s="39">
        <v>14</v>
      </c>
      <c r="D48" s="39">
        <v>1</v>
      </c>
      <c r="E48" s="39">
        <v>0</v>
      </c>
      <c r="F48" s="39">
        <v>0</v>
      </c>
      <c r="G48" s="1">
        <f t="shared" si="0"/>
        <v>1</v>
      </c>
      <c r="H48" s="2">
        <f t="shared" si="1"/>
        <v>7.6923076923076925</v>
      </c>
      <c r="I48" s="2">
        <f t="shared" si="2"/>
        <v>0</v>
      </c>
      <c r="J48" s="2">
        <f t="shared" si="3"/>
        <v>7.6923076923076925</v>
      </c>
      <c r="K48" s="6"/>
    </row>
    <row r="49" spans="1:11" x14ac:dyDescent="0.25">
      <c r="A49" s="38" t="s">
        <v>62</v>
      </c>
      <c r="B49" s="39">
        <v>4</v>
      </c>
      <c r="C49" s="39">
        <v>4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  <c r="K49" s="6"/>
    </row>
    <row r="50" spans="1:11" x14ac:dyDescent="0.25">
      <c r="A50" s="38" t="s">
        <v>63</v>
      </c>
      <c r="B50" s="39">
        <v>3</v>
      </c>
      <c r="C50" s="39">
        <v>3</v>
      </c>
      <c r="D50" s="39">
        <v>0</v>
      </c>
      <c r="E50" s="39">
        <v>0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  <c r="K50" s="6"/>
    </row>
    <row r="51" spans="1:11" x14ac:dyDescent="0.25">
      <c r="A51" s="38" t="s">
        <v>64</v>
      </c>
      <c r="B51" s="39">
        <v>6</v>
      </c>
      <c r="C51" s="39">
        <v>6</v>
      </c>
      <c r="D51" s="39">
        <v>0</v>
      </c>
      <c r="E51" s="39">
        <v>1</v>
      </c>
      <c r="F51" s="39">
        <v>1</v>
      </c>
      <c r="G51" s="1">
        <f t="shared" si="0"/>
        <v>-1</v>
      </c>
      <c r="H51" s="2">
        <f t="shared" si="1"/>
        <v>0</v>
      </c>
      <c r="I51" s="2">
        <f t="shared" si="2"/>
        <v>14.285714285714285</v>
      </c>
      <c r="J51" s="2">
        <f t="shared" si="3"/>
        <v>-14.285714285714285</v>
      </c>
      <c r="K51" s="6"/>
    </row>
    <row r="52" spans="1:11" x14ac:dyDescent="0.25">
      <c r="A52" s="38" t="s">
        <v>65</v>
      </c>
      <c r="B52" s="39">
        <v>30</v>
      </c>
      <c r="C52" s="39">
        <v>30</v>
      </c>
      <c r="D52" s="39">
        <v>3</v>
      </c>
      <c r="E52" s="39">
        <v>3</v>
      </c>
      <c r="F52" s="39">
        <v>3</v>
      </c>
      <c r="G52" s="1">
        <f t="shared" si="0"/>
        <v>0</v>
      </c>
      <c r="H52" s="2">
        <f t="shared" si="1"/>
        <v>10</v>
      </c>
      <c r="I52" s="2">
        <f t="shared" si="2"/>
        <v>10</v>
      </c>
      <c r="J52" s="2">
        <f t="shared" si="3"/>
        <v>0</v>
      </c>
      <c r="K52" s="6"/>
    </row>
    <row r="53" spans="1:11" x14ac:dyDescent="0.25">
      <c r="A53" s="38" t="s">
        <v>66</v>
      </c>
      <c r="B53" s="39">
        <v>3</v>
      </c>
      <c r="C53" s="39">
        <v>3</v>
      </c>
      <c r="D53" s="39">
        <v>0</v>
      </c>
      <c r="E53" s="39">
        <v>0</v>
      </c>
      <c r="F53" s="39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  <c r="K53" s="6"/>
    </row>
    <row r="54" spans="1:11" x14ac:dyDescent="0.25">
      <c r="A54" s="38" t="s">
        <v>67</v>
      </c>
      <c r="B54" s="39">
        <v>8</v>
      </c>
      <c r="C54" s="39">
        <v>8</v>
      </c>
      <c r="D54" s="39">
        <v>1</v>
      </c>
      <c r="E54" s="39">
        <v>0</v>
      </c>
      <c r="F54" s="39">
        <v>0</v>
      </c>
      <c r="G54" s="1">
        <f t="shared" si="0"/>
        <v>1</v>
      </c>
      <c r="H54" s="2">
        <f t="shared" si="1"/>
        <v>14.285714285714285</v>
      </c>
      <c r="I54" s="2">
        <f t="shared" si="2"/>
        <v>0</v>
      </c>
      <c r="J54" s="2">
        <f t="shared" si="3"/>
        <v>14.285714285714285</v>
      </c>
      <c r="K54" s="6"/>
    </row>
    <row r="55" spans="1:11" x14ac:dyDescent="0.25">
      <c r="A55" s="38" t="s">
        <v>68</v>
      </c>
      <c r="B55" s="39">
        <v>7</v>
      </c>
      <c r="C55" s="39">
        <v>7</v>
      </c>
      <c r="D55" s="39">
        <v>0</v>
      </c>
      <c r="E55" s="39">
        <v>0</v>
      </c>
      <c r="F55" s="39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  <c r="K55" s="6"/>
    </row>
    <row r="56" spans="1:11" x14ac:dyDescent="0.25">
      <c r="A56" s="38" t="s">
        <v>69</v>
      </c>
      <c r="B56" s="39">
        <v>64</v>
      </c>
      <c r="C56" s="39">
        <v>57</v>
      </c>
      <c r="D56" s="39">
        <v>1</v>
      </c>
      <c r="E56" s="39">
        <v>6</v>
      </c>
      <c r="F56" s="39">
        <v>4</v>
      </c>
      <c r="G56" s="1">
        <f t="shared" si="0"/>
        <v>-3</v>
      </c>
      <c r="H56" s="2">
        <f t="shared" si="1"/>
        <v>1.4925373134328357</v>
      </c>
      <c r="I56" s="2">
        <f t="shared" si="2"/>
        <v>5.9701492537313428</v>
      </c>
      <c r="J56" s="2">
        <f t="shared" si="3"/>
        <v>-4.4776119402985071</v>
      </c>
      <c r="K56" s="6"/>
    </row>
    <row r="57" spans="1:11" x14ac:dyDescent="0.25">
      <c r="A57" s="38" t="s">
        <v>70</v>
      </c>
      <c r="B57" s="39">
        <v>5</v>
      </c>
      <c r="C57" s="39">
        <v>5</v>
      </c>
      <c r="D57" s="39">
        <v>1</v>
      </c>
      <c r="E57" s="39">
        <v>0</v>
      </c>
      <c r="F57" s="39">
        <v>0</v>
      </c>
      <c r="G57" s="1">
        <f t="shared" si="0"/>
        <v>1</v>
      </c>
      <c r="H57" s="2">
        <f t="shared" si="1"/>
        <v>25</v>
      </c>
      <c r="I57" s="2">
        <f t="shared" si="2"/>
        <v>0</v>
      </c>
      <c r="J57" s="2">
        <f t="shared" si="3"/>
        <v>25</v>
      </c>
      <c r="K57" s="6"/>
    </row>
    <row r="58" spans="1:11" x14ac:dyDescent="0.25">
      <c r="A58" s="38" t="s">
        <v>71</v>
      </c>
      <c r="B58" s="39">
        <v>4</v>
      </c>
      <c r="C58" s="39">
        <v>4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  <c r="K58" s="6"/>
    </row>
    <row r="59" spans="1:11" x14ac:dyDescent="0.25">
      <c r="A59" s="38" t="s">
        <v>72</v>
      </c>
      <c r="B59" s="39">
        <v>22</v>
      </c>
      <c r="C59" s="39">
        <v>21</v>
      </c>
      <c r="D59" s="39">
        <v>0</v>
      </c>
      <c r="E59" s="39">
        <v>0</v>
      </c>
      <c r="F59" s="39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  <c r="K59" s="6"/>
    </row>
    <row r="60" spans="1:11" x14ac:dyDescent="0.25">
      <c r="A60" s="38" t="s">
        <v>73</v>
      </c>
      <c r="B60" s="39">
        <v>3</v>
      </c>
      <c r="C60" s="39">
        <v>2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  <c r="K60" s="6"/>
    </row>
    <row r="61" spans="1:11" x14ac:dyDescent="0.25">
      <c r="A61" s="38" t="s">
        <v>74</v>
      </c>
      <c r="B61" s="39">
        <v>18</v>
      </c>
      <c r="C61" s="39">
        <v>16</v>
      </c>
      <c r="D61" s="39">
        <v>2</v>
      </c>
      <c r="E61" s="39">
        <v>2</v>
      </c>
      <c r="F61" s="39">
        <v>2</v>
      </c>
      <c r="G61" s="1">
        <f t="shared" si="0"/>
        <v>0</v>
      </c>
      <c r="H61" s="2">
        <f t="shared" si="1"/>
        <v>11.111111111111111</v>
      </c>
      <c r="I61" s="2">
        <f t="shared" si="2"/>
        <v>11.111111111111111</v>
      </c>
      <c r="J61" s="2">
        <f t="shared" si="3"/>
        <v>0</v>
      </c>
      <c r="K61" s="6"/>
    </row>
    <row r="62" spans="1:11" x14ac:dyDescent="0.25">
      <c r="A62" s="38" t="s">
        <v>75</v>
      </c>
      <c r="B62" s="39">
        <v>3</v>
      </c>
      <c r="C62" s="39">
        <v>1</v>
      </c>
      <c r="D62" s="39">
        <v>0</v>
      </c>
      <c r="E62" s="39">
        <v>1</v>
      </c>
      <c r="F62" s="39">
        <v>1</v>
      </c>
      <c r="G62" s="1">
        <f t="shared" si="0"/>
        <v>-1</v>
      </c>
      <c r="H62" s="2">
        <f t="shared" si="1"/>
        <v>0</v>
      </c>
      <c r="I62" s="2">
        <f t="shared" si="2"/>
        <v>25</v>
      </c>
      <c r="J62" s="2">
        <f t="shared" si="3"/>
        <v>-25</v>
      </c>
      <c r="K62" s="6"/>
    </row>
    <row r="63" spans="1:11" x14ac:dyDescent="0.25">
      <c r="A63" s="38" t="s">
        <v>76</v>
      </c>
      <c r="B63" s="39">
        <v>15</v>
      </c>
      <c r="C63" s="39">
        <v>14</v>
      </c>
      <c r="D63" s="39">
        <v>0</v>
      </c>
      <c r="E63" s="39">
        <v>0</v>
      </c>
      <c r="F63" s="39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  <c r="K63" s="6"/>
    </row>
    <row r="64" spans="1:11" x14ac:dyDescent="0.25">
      <c r="A64" s="38" t="s">
        <v>77</v>
      </c>
      <c r="B64" s="39">
        <v>0</v>
      </c>
      <c r="C64" s="39">
        <v>0</v>
      </c>
      <c r="D64" s="39">
        <v>1</v>
      </c>
      <c r="E64" s="39">
        <v>1</v>
      </c>
      <c r="F64" s="39">
        <v>1</v>
      </c>
      <c r="G64" s="1">
        <f t="shared" si="0"/>
        <v>0</v>
      </c>
      <c r="H64" s="49" t="s">
        <v>16</v>
      </c>
      <c r="I64" s="49" t="s">
        <v>16</v>
      </c>
      <c r="J64" s="49" t="s">
        <v>16</v>
      </c>
      <c r="K64" s="6"/>
    </row>
    <row r="65" spans="1:11" x14ac:dyDescent="0.25">
      <c r="A65" s="38" t="s">
        <v>78</v>
      </c>
      <c r="B65" s="39">
        <v>11</v>
      </c>
      <c r="C65" s="39">
        <v>11</v>
      </c>
      <c r="D65" s="39">
        <v>2</v>
      </c>
      <c r="E65" s="39">
        <v>2</v>
      </c>
      <c r="F65" s="39">
        <v>2</v>
      </c>
      <c r="G65" s="1">
        <f t="shared" si="0"/>
        <v>0</v>
      </c>
      <c r="H65" s="2">
        <f t="shared" si="1"/>
        <v>18.181818181818183</v>
      </c>
      <c r="I65" s="2">
        <f t="shared" si="2"/>
        <v>18.181818181818183</v>
      </c>
      <c r="J65" s="2">
        <f t="shared" si="3"/>
        <v>0</v>
      </c>
      <c r="K65" s="6"/>
    </row>
    <row r="66" spans="1:11" x14ac:dyDescent="0.25">
      <c r="A66" s="38" t="s">
        <v>79</v>
      </c>
      <c r="B66" s="39">
        <v>13</v>
      </c>
      <c r="C66" s="39">
        <v>12</v>
      </c>
      <c r="D66" s="39">
        <v>0</v>
      </c>
      <c r="E66" s="39">
        <v>1</v>
      </c>
      <c r="F66" s="39">
        <v>1</v>
      </c>
      <c r="G66" s="1">
        <f t="shared" si="0"/>
        <v>-1</v>
      </c>
      <c r="H66" s="2">
        <f t="shared" si="1"/>
        <v>0</v>
      </c>
      <c r="I66" s="2">
        <f t="shared" si="2"/>
        <v>7.1428571428571423</v>
      </c>
      <c r="J66" s="2">
        <f t="shared" si="3"/>
        <v>-7.1428571428571423</v>
      </c>
      <c r="K66" s="6"/>
    </row>
    <row r="67" spans="1:11" x14ac:dyDescent="0.25">
      <c r="A67" s="38" t="s">
        <v>80</v>
      </c>
      <c r="B67" s="39">
        <v>31</v>
      </c>
      <c r="C67" s="39">
        <v>28</v>
      </c>
      <c r="D67" s="39">
        <v>3</v>
      </c>
      <c r="E67" s="39">
        <v>2</v>
      </c>
      <c r="F67" s="39">
        <v>2</v>
      </c>
      <c r="G67" s="1">
        <f t="shared" si="0"/>
        <v>1</v>
      </c>
      <c r="H67" s="2">
        <f t="shared" si="1"/>
        <v>10</v>
      </c>
      <c r="I67" s="2">
        <f t="shared" si="2"/>
        <v>6.666666666666667</v>
      </c>
      <c r="J67" s="2">
        <f t="shared" si="3"/>
        <v>3.3333333333333335</v>
      </c>
      <c r="K67" s="6"/>
    </row>
    <row r="68" spans="1:11" x14ac:dyDescent="0.25">
      <c r="A68" s="38" t="s">
        <v>81</v>
      </c>
      <c r="B68" s="39">
        <v>19</v>
      </c>
      <c r="C68" s="39">
        <v>17</v>
      </c>
      <c r="D68" s="39">
        <v>0</v>
      </c>
      <c r="E68" s="39">
        <v>0</v>
      </c>
      <c r="F68" s="39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  <c r="K68" s="6"/>
    </row>
    <row r="69" spans="1:11" x14ac:dyDescent="0.25">
      <c r="A69" s="38" t="s">
        <v>82</v>
      </c>
      <c r="B69" s="39">
        <v>9</v>
      </c>
      <c r="C69" s="39">
        <v>7</v>
      </c>
      <c r="D69" s="39">
        <v>1</v>
      </c>
      <c r="E69" s="39">
        <v>0</v>
      </c>
      <c r="F69" s="39">
        <v>0</v>
      </c>
      <c r="G69" s="1">
        <f t="shared" ref="G69:G102" si="4">D69-F69</f>
        <v>1</v>
      </c>
      <c r="H69" s="2">
        <f t="shared" ref="H69:H102" si="5">D69/(B69-D69+F69)*100</f>
        <v>12.5</v>
      </c>
      <c r="I69" s="2">
        <f t="shared" ref="I69:I102" si="6">F69/(B69-D69+F69)*100</f>
        <v>0</v>
      </c>
      <c r="J69" s="2">
        <f t="shared" ref="J69:J102" si="7">G69/(B69-D69+F69)*100</f>
        <v>12.5</v>
      </c>
      <c r="K69" s="6"/>
    </row>
    <row r="70" spans="1:11" x14ac:dyDescent="0.25">
      <c r="A70" s="38" t="s">
        <v>83</v>
      </c>
      <c r="B70" s="39">
        <v>6</v>
      </c>
      <c r="C70" s="39">
        <v>6</v>
      </c>
      <c r="D70" s="39">
        <v>2</v>
      </c>
      <c r="E70" s="39">
        <v>3</v>
      </c>
      <c r="F70" s="39">
        <v>3</v>
      </c>
      <c r="G70" s="1">
        <f t="shared" si="4"/>
        <v>-1</v>
      </c>
      <c r="H70" s="2">
        <f t="shared" si="5"/>
        <v>28.571428571428569</v>
      </c>
      <c r="I70" s="2">
        <f t="shared" si="6"/>
        <v>42.857142857142854</v>
      </c>
      <c r="J70" s="2">
        <f t="shared" si="7"/>
        <v>-14.285714285714285</v>
      </c>
      <c r="K70" s="6"/>
    </row>
    <row r="71" spans="1:11" x14ac:dyDescent="0.25">
      <c r="A71" s="38" t="s">
        <v>84</v>
      </c>
      <c r="B71" s="39">
        <v>3</v>
      </c>
      <c r="C71" s="39">
        <v>3</v>
      </c>
      <c r="D71" s="39">
        <v>0</v>
      </c>
      <c r="E71" s="39">
        <v>0</v>
      </c>
      <c r="F71" s="39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  <c r="K71" s="6"/>
    </row>
    <row r="72" spans="1:11" x14ac:dyDescent="0.25">
      <c r="A72" s="38" t="s">
        <v>85</v>
      </c>
      <c r="B72" s="39">
        <v>17</v>
      </c>
      <c r="C72" s="39">
        <v>16</v>
      </c>
      <c r="D72" s="39">
        <v>2</v>
      </c>
      <c r="E72" s="39">
        <v>2</v>
      </c>
      <c r="F72" s="39">
        <v>2</v>
      </c>
      <c r="G72" s="1">
        <f t="shared" si="4"/>
        <v>0</v>
      </c>
      <c r="H72" s="2">
        <f t="shared" si="5"/>
        <v>11.76470588235294</v>
      </c>
      <c r="I72" s="2">
        <f t="shared" si="6"/>
        <v>11.76470588235294</v>
      </c>
      <c r="J72" s="2">
        <f t="shared" si="7"/>
        <v>0</v>
      </c>
      <c r="K72" s="6"/>
    </row>
    <row r="73" spans="1:11" x14ac:dyDescent="0.25">
      <c r="A73" s="38" t="s">
        <v>86</v>
      </c>
      <c r="B73" s="39">
        <v>8</v>
      </c>
      <c r="C73" s="39">
        <v>7</v>
      </c>
      <c r="D73" s="39">
        <v>0</v>
      </c>
      <c r="E73" s="39">
        <v>2</v>
      </c>
      <c r="F73" s="39">
        <v>2</v>
      </c>
      <c r="G73" s="1">
        <f t="shared" si="4"/>
        <v>-2</v>
      </c>
      <c r="H73" s="2">
        <f t="shared" si="5"/>
        <v>0</v>
      </c>
      <c r="I73" s="2">
        <f t="shared" si="6"/>
        <v>20</v>
      </c>
      <c r="J73" s="2">
        <f t="shared" si="7"/>
        <v>-20</v>
      </c>
      <c r="K73" s="6"/>
    </row>
    <row r="74" spans="1:11" x14ac:dyDescent="0.25">
      <c r="A74" s="38" t="s">
        <v>87</v>
      </c>
      <c r="B74" s="39">
        <v>6</v>
      </c>
      <c r="C74" s="39">
        <v>5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  <c r="K74" s="6"/>
    </row>
    <row r="75" spans="1:11" x14ac:dyDescent="0.25">
      <c r="A75" s="38" t="s">
        <v>88</v>
      </c>
      <c r="B75" s="39">
        <v>5</v>
      </c>
      <c r="C75" s="39">
        <v>5</v>
      </c>
      <c r="D75" s="39">
        <v>0</v>
      </c>
      <c r="E75" s="39">
        <v>0</v>
      </c>
      <c r="F75" s="39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  <c r="K75" s="6"/>
    </row>
    <row r="76" spans="1:11" x14ac:dyDescent="0.25">
      <c r="A76" s="38" t="s">
        <v>89</v>
      </c>
      <c r="B76" s="39">
        <v>1</v>
      </c>
      <c r="C76" s="39">
        <v>1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  <c r="K76" s="6"/>
    </row>
    <row r="77" spans="1:11" x14ac:dyDescent="0.25">
      <c r="A77" s="38" t="s">
        <v>90</v>
      </c>
      <c r="B77" s="39">
        <v>13</v>
      </c>
      <c r="C77" s="39">
        <v>12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  <c r="K77" s="6"/>
    </row>
    <row r="78" spans="1:11" x14ac:dyDescent="0.25">
      <c r="A78" s="38" t="s">
        <v>91</v>
      </c>
      <c r="B78" s="39">
        <v>4</v>
      </c>
      <c r="C78" s="39">
        <v>4</v>
      </c>
      <c r="D78" s="39">
        <v>0</v>
      </c>
      <c r="E78" s="39">
        <v>0</v>
      </c>
      <c r="F78" s="39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  <c r="K78" s="6"/>
    </row>
    <row r="79" spans="1:11" x14ac:dyDescent="0.25">
      <c r="A79" s="38" t="s">
        <v>92</v>
      </c>
      <c r="B79" s="39">
        <v>5</v>
      </c>
      <c r="C79" s="39">
        <v>5</v>
      </c>
      <c r="D79" s="39">
        <v>0</v>
      </c>
      <c r="E79" s="39">
        <v>2</v>
      </c>
      <c r="F79" s="39">
        <v>2</v>
      </c>
      <c r="G79" s="1">
        <f t="shared" si="4"/>
        <v>-2</v>
      </c>
      <c r="H79" s="2">
        <f t="shared" si="5"/>
        <v>0</v>
      </c>
      <c r="I79" s="2">
        <f t="shared" si="6"/>
        <v>28.571428571428569</v>
      </c>
      <c r="J79" s="2">
        <f t="shared" si="7"/>
        <v>-28.571428571428569</v>
      </c>
      <c r="K79" s="6"/>
    </row>
    <row r="80" spans="1:11" x14ac:dyDescent="0.25">
      <c r="A80" s="38" t="s">
        <v>93</v>
      </c>
      <c r="B80" s="39">
        <v>11</v>
      </c>
      <c r="C80" s="39">
        <v>10</v>
      </c>
      <c r="D80" s="39">
        <v>1</v>
      </c>
      <c r="E80" s="39">
        <v>0</v>
      </c>
      <c r="F80" s="39">
        <v>0</v>
      </c>
      <c r="G80" s="1">
        <f t="shared" si="4"/>
        <v>1</v>
      </c>
      <c r="H80" s="2">
        <f t="shared" si="5"/>
        <v>10</v>
      </c>
      <c r="I80" s="2">
        <f t="shared" si="6"/>
        <v>0</v>
      </c>
      <c r="J80" s="2">
        <f t="shared" si="7"/>
        <v>10</v>
      </c>
      <c r="K80" s="6"/>
    </row>
    <row r="81" spans="1:11" x14ac:dyDescent="0.25">
      <c r="A81" s="38" t="s">
        <v>94</v>
      </c>
      <c r="B81" s="39">
        <v>3</v>
      </c>
      <c r="C81" s="39">
        <v>3</v>
      </c>
      <c r="D81" s="39">
        <v>1</v>
      </c>
      <c r="E81" s="39">
        <v>0</v>
      </c>
      <c r="F81" s="39">
        <v>0</v>
      </c>
      <c r="G81" s="1">
        <f t="shared" si="4"/>
        <v>1</v>
      </c>
      <c r="H81" s="2">
        <f t="shared" si="5"/>
        <v>50</v>
      </c>
      <c r="I81" s="2">
        <f t="shared" si="6"/>
        <v>0</v>
      </c>
      <c r="J81" s="2">
        <f t="shared" si="7"/>
        <v>50</v>
      </c>
      <c r="K81" s="6"/>
    </row>
    <row r="82" spans="1:11" x14ac:dyDescent="0.25">
      <c r="A82" s="38" t="s">
        <v>95</v>
      </c>
      <c r="B82" s="39">
        <v>1</v>
      </c>
      <c r="C82" s="39">
        <v>1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  <c r="K82" s="6"/>
    </row>
    <row r="83" spans="1:11" x14ac:dyDescent="0.25">
      <c r="A83" s="38" t="s">
        <v>96</v>
      </c>
      <c r="B83" s="39">
        <v>18</v>
      </c>
      <c r="C83" s="39">
        <v>18</v>
      </c>
      <c r="D83" s="39">
        <v>3</v>
      </c>
      <c r="E83" s="39">
        <v>1</v>
      </c>
      <c r="F83" s="39">
        <v>0</v>
      </c>
      <c r="G83" s="1">
        <f t="shared" si="4"/>
        <v>3</v>
      </c>
      <c r="H83" s="2">
        <f t="shared" si="5"/>
        <v>20</v>
      </c>
      <c r="I83" s="2">
        <f t="shared" si="6"/>
        <v>0</v>
      </c>
      <c r="J83" s="2">
        <f t="shared" si="7"/>
        <v>20</v>
      </c>
      <c r="K83" s="6"/>
    </row>
    <row r="84" spans="1:11" x14ac:dyDescent="0.25">
      <c r="A84" s="38" t="s">
        <v>97</v>
      </c>
      <c r="B84" s="39">
        <v>3</v>
      </c>
      <c r="C84" s="39">
        <v>3</v>
      </c>
      <c r="D84" s="39">
        <v>1</v>
      </c>
      <c r="E84" s="39">
        <v>1</v>
      </c>
      <c r="F84" s="39">
        <v>1</v>
      </c>
      <c r="G84" s="1">
        <f t="shared" si="4"/>
        <v>0</v>
      </c>
      <c r="H84" s="2">
        <f t="shared" si="5"/>
        <v>33.333333333333329</v>
      </c>
      <c r="I84" s="2">
        <f t="shared" si="6"/>
        <v>33.333333333333329</v>
      </c>
      <c r="J84" s="2">
        <f t="shared" si="7"/>
        <v>0</v>
      </c>
      <c r="K84" s="6"/>
    </row>
    <row r="85" spans="1:11" x14ac:dyDescent="0.25">
      <c r="A85" s="38" t="s">
        <v>98</v>
      </c>
      <c r="B85" s="39">
        <v>7</v>
      </c>
      <c r="C85" s="39">
        <v>6</v>
      </c>
      <c r="D85" s="39">
        <v>1</v>
      </c>
      <c r="E85" s="39">
        <v>1</v>
      </c>
      <c r="F85" s="39">
        <v>1</v>
      </c>
      <c r="G85" s="1">
        <f t="shared" si="4"/>
        <v>0</v>
      </c>
      <c r="H85" s="2">
        <f t="shared" si="5"/>
        <v>14.285714285714285</v>
      </c>
      <c r="I85" s="2">
        <f t="shared" si="6"/>
        <v>14.285714285714285</v>
      </c>
      <c r="J85" s="2">
        <f t="shared" si="7"/>
        <v>0</v>
      </c>
      <c r="K85" s="6"/>
    </row>
    <row r="86" spans="1:11" x14ac:dyDescent="0.25">
      <c r="A86" s="38" t="s">
        <v>99</v>
      </c>
      <c r="B86" s="39">
        <v>4</v>
      </c>
      <c r="C86" s="39">
        <v>4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  <c r="K86" s="6"/>
    </row>
    <row r="87" spans="1:11" x14ac:dyDescent="0.25">
      <c r="A87" s="38" t="s">
        <v>100</v>
      </c>
      <c r="B87" s="39">
        <v>24</v>
      </c>
      <c r="C87" s="39">
        <v>21</v>
      </c>
      <c r="D87" s="39">
        <v>1</v>
      </c>
      <c r="E87" s="39">
        <v>6</v>
      </c>
      <c r="F87" s="39">
        <v>5</v>
      </c>
      <c r="G87" s="1">
        <f t="shared" si="4"/>
        <v>-4</v>
      </c>
      <c r="H87" s="2">
        <f t="shared" si="5"/>
        <v>3.5714285714285712</v>
      </c>
      <c r="I87" s="2">
        <f t="shared" si="6"/>
        <v>17.857142857142858</v>
      </c>
      <c r="J87" s="2">
        <f t="shared" si="7"/>
        <v>-14.285714285714285</v>
      </c>
      <c r="K87" s="6"/>
    </row>
    <row r="88" spans="1:11" x14ac:dyDescent="0.25">
      <c r="A88" s="38" t="s">
        <v>101</v>
      </c>
      <c r="B88" s="39">
        <v>23</v>
      </c>
      <c r="C88" s="39">
        <v>22</v>
      </c>
      <c r="D88" s="39">
        <v>4</v>
      </c>
      <c r="E88" s="39">
        <v>4</v>
      </c>
      <c r="F88" s="39">
        <v>4</v>
      </c>
      <c r="G88" s="1">
        <f t="shared" si="4"/>
        <v>0</v>
      </c>
      <c r="H88" s="2">
        <f t="shared" si="5"/>
        <v>17.391304347826086</v>
      </c>
      <c r="I88" s="2">
        <f t="shared" si="6"/>
        <v>17.391304347826086</v>
      </c>
      <c r="J88" s="2">
        <f t="shared" si="7"/>
        <v>0</v>
      </c>
      <c r="K88" s="6"/>
    </row>
    <row r="89" spans="1:11" x14ac:dyDescent="0.25">
      <c r="A89" s="38" t="s">
        <v>102</v>
      </c>
      <c r="B89" s="39">
        <v>26</v>
      </c>
      <c r="C89" s="39">
        <v>23</v>
      </c>
      <c r="D89" s="39">
        <v>2</v>
      </c>
      <c r="E89" s="39">
        <v>2</v>
      </c>
      <c r="F89" s="39">
        <v>2</v>
      </c>
      <c r="G89" s="1">
        <f t="shared" si="4"/>
        <v>0</v>
      </c>
      <c r="H89" s="2">
        <f t="shared" si="5"/>
        <v>7.6923076923076925</v>
      </c>
      <c r="I89" s="2">
        <f t="shared" si="6"/>
        <v>7.6923076923076925</v>
      </c>
      <c r="J89" s="2">
        <f t="shared" si="7"/>
        <v>0</v>
      </c>
      <c r="K89" s="6"/>
    </row>
    <row r="90" spans="1:11" x14ac:dyDescent="0.25">
      <c r="A90" s="38" t="s">
        <v>103</v>
      </c>
      <c r="B90" s="39">
        <v>2</v>
      </c>
      <c r="C90" s="39">
        <v>2</v>
      </c>
      <c r="D90" s="39">
        <v>0</v>
      </c>
      <c r="E90" s="39">
        <v>1</v>
      </c>
      <c r="F90" s="39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  <c r="K90" s="6"/>
    </row>
    <row r="91" spans="1:11" x14ac:dyDescent="0.25">
      <c r="A91" s="38" t="s">
        <v>104</v>
      </c>
      <c r="B91" s="39">
        <v>27</v>
      </c>
      <c r="C91" s="39">
        <v>24</v>
      </c>
      <c r="D91" s="39">
        <v>1</v>
      </c>
      <c r="E91" s="39">
        <v>3</v>
      </c>
      <c r="F91" s="39">
        <v>2</v>
      </c>
      <c r="G91" s="1">
        <f t="shared" si="4"/>
        <v>-1</v>
      </c>
      <c r="H91" s="2">
        <f t="shared" si="5"/>
        <v>3.5714285714285712</v>
      </c>
      <c r="I91" s="2">
        <f t="shared" si="6"/>
        <v>7.1428571428571423</v>
      </c>
      <c r="J91" s="2">
        <f t="shared" si="7"/>
        <v>-3.5714285714285712</v>
      </c>
      <c r="K91" s="6"/>
    </row>
    <row r="92" spans="1:11" x14ac:dyDescent="0.25">
      <c r="A92" s="38" t="s">
        <v>105</v>
      </c>
      <c r="B92" s="39">
        <v>39</v>
      </c>
      <c r="C92" s="39">
        <v>32</v>
      </c>
      <c r="D92" s="39">
        <v>0</v>
      </c>
      <c r="E92" s="39">
        <v>2</v>
      </c>
      <c r="F92" s="39">
        <v>2</v>
      </c>
      <c r="G92" s="1">
        <f t="shared" si="4"/>
        <v>-2</v>
      </c>
      <c r="H92" s="2">
        <f t="shared" si="5"/>
        <v>0</v>
      </c>
      <c r="I92" s="2">
        <f t="shared" si="6"/>
        <v>4.8780487804878048</v>
      </c>
      <c r="J92" s="2">
        <f t="shared" si="7"/>
        <v>-4.8780487804878048</v>
      </c>
      <c r="K92" s="6"/>
    </row>
    <row r="93" spans="1:11" x14ac:dyDescent="0.25">
      <c r="A93" s="38" t="s">
        <v>106</v>
      </c>
      <c r="B93" s="39">
        <v>9</v>
      </c>
      <c r="C93" s="39">
        <v>9</v>
      </c>
      <c r="D93" s="39">
        <v>0</v>
      </c>
      <c r="E93" s="39">
        <v>0</v>
      </c>
      <c r="F93" s="39">
        <v>0</v>
      </c>
      <c r="G93" s="1">
        <f t="shared" si="4"/>
        <v>0</v>
      </c>
      <c r="H93" s="2">
        <f t="shared" si="5"/>
        <v>0</v>
      </c>
      <c r="I93" s="2">
        <f t="shared" si="6"/>
        <v>0</v>
      </c>
      <c r="J93" s="2">
        <f t="shared" si="7"/>
        <v>0</v>
      </c>
      <c r="K93" s="6"/>
    </row>
    <row r="94" spans="1:11" x14ac:dyDescent="0.25">
      <c r="A94" s="38" t="s">
        <v>107</v>
      </c>
      <c r="B94" s="39">
        <v>40</v>
      </c>
      <c r="C94" s="39">
        <v>30</v>
      </c>
      <c r="D94" s="39">
        <v>0</v>
      </c>
      <c r="E94" s="39">
        <v>0</v>
      </c>
      <c r="F94" s="39">
        <v>0</v>
      </c>
      <c r="G94" s="1">
        <f t="shared" si="4"/>
        <v>0</v>
      </c>
      <c r="H94" s="2">
        <f t="shared" si="5"/>
        <v>0</v>
      </c>
      <c r="I94" s="2">
        <f t="shared" si="6"/>
        <v>0</v>
      </c>
      <c r="J94" s="2">
        <f t="shared" si="7"/>
        <v>0</v>
      </c>
      <c r="K94" s="6"/>
    </row>
    <row r="95" spans="1:11" x14ac:dyDescent="0.25">
      <c r="A95" s="38" t="s">
        <v>108</v>
      </c>
      <c r="B95" s="39">
        <v>7</v>
      </c>
      <c r="C95" s="39">
        <v>6</v>
      </c>
      <c r="D95" s="39">
        <v>0</v>
      </c>
      <c r="E95" s="39">
        <v>1</v>
      </c>
      <c r="F95" s="39">
        <v>1</v>
      </c>
      <c r="G95" s="1">
        <f t="shared" si="4"/>
        <v>-1</v>
      </c>
      <c r="H95" s="2">
        <f t="shared" si="5"/>
        <v>0</v>
      </c>
      <c r="I95" s="2">
        <f t="shared" si="6"/>
        <v>12.5</v>
      </c>
      <c r="J95" s="2">
        <f t="shared" si="7"/>
        <v>-12.5</v>
      </c>
      <c r="K95" s="6"/>
    </row>
    <row r="96" spans="1:11" x14ac:dyDescent="0.25">
      <c r="A96" s="38" t="s">
        <v>109</v>
      </c>
      <c r="B96" s="39">
        <v>24</v>
      </c>
      <c r="C96" s="39">
        <v>21</v>
      </c>
      <c r="D96" s="39">
        <v>0</v>
      </c>
      <c r="E96" s="39">
        <v>0</v>
      </c>
      <c r="F96" s="39">
        <v>0</v>
      </c>
      <c r="G96" s="1">
        <f t="shared" si="4"/>
        <v>0</v>
      </c>
      <c r="H96" s="2">
        <f t="shared" si="5"/>
        <v>0</v>
      </c>
      <c r="I96" s="2">
        <f t="shared" si="6"/>
        <v>0</v>
      </c>
      <c r="J96" s="2">
        <f t="shared" si="7"/>
        <v>0</v>
      </c>
      <c r="K96" s="6"/>
    </row>
    <row r="97" spans="1:11" x14ac:dyDescent="0.25">
      <c r="A97" s="38" t="s">
        <v>110</v>
      </c>
      <c r="B97" s="39">
        <v>11</v>
      </c>
      <c r="C97" s="39">
        <v>11</v>
      </c>
      <c r="D97" s="39">
        <v>0</v>
      </c>
      <c r="E97" s="39">
        <v>1</v>
      </c>
      <c r="F97" s="39">
        <v>0</v>
      </c>
      <c r="G97" s="1">
        <f t="shared" si="4"/>
        <v>0</v>
      </c>
      <c r="H97" s="2">
        <f t="shared" si="5"/>
        <v>0</v>
      </c>
      <c r="I97" s="2">
        <f t="shared" si="6"/>
        <v>0</v>
      </c>
      <c r="J97" s="2">
        <f t="shared" si="7"/>
        <v>0</v>
      </c>
      <c r="K97" s="6"/>
    </row>
    <row r="98" spans="1:11" x14ac:dyDescent="0.25">
      <c r="A98" s="38" t="s">
        <v>111</v>
      </c>
      <c r="B98" s="39">
        <v>6</v>
      </c>
      <c r="C98" s="39">
        <v>6</v>
      </c>
      <c r="D98" s="39">
        <v>0</v>
      </c>
      <c r="E98" s="39">
        <v>0</v>
      </c>
      <c r="F98" s="39">
        <v>0</v>
      </c>
      <c r="G98" s="1">
        <f t="shared" si="4"/>
        <v>0</v>
      </c>
      <c r="H98" s="2">
        <f t="shared" si="5"/>
        <v>0</v>
      </c>
      <c r="I98" s="2">
        <f t="shared" si="6"/>
        <v>0</v>
      </c>
      <c r="J98" s="2">
        <f t="shared" si="7"/>
        <v>0</v>
      </c>
      <c r="K98" s="6"/>
    </row>
    <row r="99" spans="1:11" x14ac:dyDescent="0.25">
      <c r="A99" s="38" t="s">
        <v>112</v>
      </c>
      <c r="B99" s="39">
        <v>4</v>
      </c>
      <c r="C99" s="39">
        <v>3</v>
      </c>
      <c r="D99" s="39">
        <v>0</v>
      </c>
      <c r="E99" s="39">
        <v>0</v>
      </c>
      <c r="F99" s="39">
        <v>0</v>
      </c>
      <c r="G99" s="1">
        <f t="shared" si="4"/>
        <v>0</v>
      </c>
      <c r="H99" s="2">
        <f t="shared" si="5"/>
        <v>0</v>
      </c>
      <c r="I99" s="2">
        <f t="shared" si="6"/>
        <v>0</v>
      </c>
      <c r="J99" s="2">
        <f t="shared" si="7"/>
        <v>0</v>
      </c>
      <c r="K99" s="6"/>
    </row>
    <row r="100" spans="1:11" x14ac:dyDescent="0.25">
      <c r="A100" s="38" t="s">
        <v>113</v>
      </c>
      <c r="B100" s="39">
        <v>4</v>
      </c>
      <c r="C100" s="39">
        <v>4</v>
      </c>
      <c r="D100" s="39">
        <v>0</v>
      </c>
      <c r="E100" s="39">
        <v>0</v>
      </c>
      <c r="F100" s="39">
        <v>0</v>
      </c>
      <c r="G100" s="1">
        <f t="shared" si="4"/>
        <v>0</v>
      </c>
      <c r="H100" s="2">
        <f t="shared" si="5"/>
        <v>0</v>
      </c>
      <c r="I100" s="2">
        <f t="shared" si="6"/>
        <v>0</v>
      </c>
      <c r="J100" s="2">
        <f t="shared" si="7"/>
        <v>0</v>
      </c>
      <c r="K100" s="6"/>
    </row>
    <row r="101" spans="1:11" x14ac:dyDescent="0.25">
      <c r="A101" s="40" t="s">
        <v>114</v>
      </c>
      <c r="B101" s="41">
        <v>15</v>
      </c>
      <c r="C101" s="41">
        <v>15</v>
      </c>
      <c r="D101" s="41">
        <v>1</v>
      </c>
      <c r="E101" s="41">
        <v>3</v>
      </c>
      <c r="F101" s="41">
        <v>3</v>
      </c>
      <c r="G101" s="34">
        <f t="shared" si="4"/>
        <v>-2</v>
      </c>
      <c r="H101" s="35">
        <f t="shared" si="5"/>
        <v>5.8823529411764701</v>
      </c>
      <c r="I101" s="35">
        <f t="shared" si="6"/>
        <v>17.647058823529413</v>
      </c>
      <c r="J101" s="35">
        <f t="shared" si="7"/>
        <v>-11.76470588235294</v>
      </c>
      <c r="K101" s="6"/>
    </row>
    <row r="102" spans="1:11" x14ac:dyDescent="0.25">
      <c r="A102" s="45" t="s">
        <v>15</v>
      </c>
      <c r="B102" s="46">
        <v>1683</v>
      </c>
      <c r="C102" s="46">
        <v>1532</v>
      </c>
      <c r="D102" s="46">
        <v>120</v>
      </c>
      <c r="E102" s="46">
        <v>131</v>
      </c>
      <c r="F102" s="46">
        <v>116</v>
      </c>
      <c r="G102" s="47">
        <f t="shared" si="4"/>
        <v>4</v>
      </c>
      <c r="H102" s="48">
        <f t="shared" si="5"/>
        <v>7.1471113758189402</v>
      </c>
      <c r="I102" s="48">
        <f t="shared" si="6"/>
        <v>6.9088743299583086</v>
      </c>
      <c r="J102" s="48">
        <f t="shared" si="7"/>
        <v>0.23823704586063135</v>
      </c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10" t="s">
        <v>10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10" t="s">
        <v>11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K7" sqref="K7"/>
    </sheetView>
  </sheetViews>
  <sheetFormatPr defaultRowHeight="15" x14ac:dyDescent="0.25"/>
  <cols>
    <col min="1" max="1" width="11" style="9" customWidth="1"/>
    <col min="2" max="2" width="7.7109375" style="9" customWidth="1"/>
    <col min="3" max="3" width="6.28515625" style="9" customWidth="1"/>
    <col min="4" max="4" width="7" style="9" customWidth="1"/>
    <col min="5" max="5" width="7.42578125" style="9" customWidth="1"/>
    <col min="6" max="6" width="9.28515625" style="9" customWidth="1"/>
    <col min="7" max="7" width="6.28515625" style="9" customWidth="1"/>
    <col min="8" max="8" width="6.7109375" style="9" customWidth="1"/>
    <col min="9" max="9" width="7.42578125" style="9" customWidth="1"/>
    <col min="10" max="10" width="12.285156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27.75" customHeight="1" x14ac:dyDescent="0.25">
      <c r="A1" s="53" t="s">
        <v>128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2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40" t="s">
        <v>127</v>
      </c>
      <c r="B5" s="41">
        <v>1</v>
      </c>
      <c r="C5" s="41">
        <v>1</v>
      </c>
      <c r="D5" s="41">
        <v>0</v>
      </c>
      <c r="E5" s="41">
        <v>0</v>
      </c>
      <c r="F5" s="41">
        <v>0</v>
      </c>
      <c r="G5" s="34">
        <f t="shared" ref="G5:G6" si="0">D5-F5</f>
        <v>0</v>
      </c>
      <c r="H5" s="35">
        <f t="shared" ref="H5:H6" si="1">D5/(B5-D5+F5)*100</f>
        <v>0</v>
      </c>
      <c r="I5" s="35">
        <f t="shared" ref="I5:I6" si="2">F5/(B5-D5+F5)*100</f>
        <v>0</v>
      </c>
      <c r="J5" s="35">
        <f t="shared" ref="J5:J6" si="3">G5/(B5-D5+F5)*100</f>
        <v>0</v>
      </c>
    </row>
    <row r="6" spans="1:10" x14ac:dyDescent="0.25">
      <c r="A6" s="45" t="s">
        <v>15</v>
      </c>
      <c r="B6" s="46">
        <v>1</v>
      </c>
      <c r="C6" s="46">
        <v>1</v>
      </c>
      <c r="D6" s="46">
        <v>0</v>
      </c>
      <c r="E6" s="46">
        <v>0</v>
      </c>
      <c r="F6" s="46">
        <v>0</v>
      </c>
      <c r="G6" s="47">
        <f t="shared" si="0"/>
        <v>0</v>
      </c>
      <c r="H6" s="48">
        <f t="shared" si="1"/>
        <v>0</v>
      </c>
      <c r="I6" s="48">
        <f t="shared" si="2"/>
        <v>0</v>
      </c>
      <c r="J6" s="48">
        <f t="shared" si="3"/>
        <v>0</v>
      </c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10" t="s">
        <v>10</v>
      </c>
    </row>
    <row r="9" spans="1:10" x14ac:dyDescent="0.25">
      <c r="A9" s="10" t="s">
        <v>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10" workbookViewId="0">
      <selection activeCell="L10" sqref="L10"/>
    </sheetView>
  </sheetViews>
  <sheetFormatPr defaultRowHeight="15" x14ac:dyDescent="0.25"/>
  <cols>
    <col min="1" max="1" width="15.5703125" style="9" customWidth="1"/>
    <col min="2" max="2" width="7.7109375" style="9" customWidth="1"/>
    <col min="3" max="3" width="6.42578125" style="9" customWidth="1"/>
    <col min="4" max="4" width="7.28515625" style="9" customWidth="1"/>
    <col min="5" max="5" width="7.7109375" style="9" customWidth="1"/>
    <col min="6" max="6" width="8.28515625" style="9" customWidth="1"/>
    <col min="7" max="7" width="6.28515625" style="9" customWidth="1"/>
    <col min="8" max="8" width="7.140625" style="9" customWidth="1"/>
    <col min="9" max="9" width="7.28515625" style="9" customWidth="1"/>
    <col min="10" max="10" width="11.42578125" style="9" customWidth="1"/>
    <col min="11" max="256" width="9.140625" style="9"/>
    <col min="257" max="257" width="19.85546875" style="9" customWidth="1"/>
    <col min="258" max="261" width="15.5703125" style="9" customWidth="1"/>
    <col min="262" max="262" width="24.7109375" style="9" customWidth="1"/>
    <col min="263" max="512" width="9.140625" style="9"/>
    <col min="513" max="513" width="19.85546875" style="9" customWidth="1"/>
    <col min="514" max="517" width="15.5703125" style="9" customWidth="1"/>
    <col min="518" max="518" width="24.7109375" style="9" customWidth="1"/>
    <col min="519" max="768" width="9.140625" style="9"/>
    <col min="769" max="769" width="19.85546875" style="9" customWidth="1"/>
    <col min="770" max="773" width="15.5703125" style="9" customWidth="1"/>
    <col min="774" max="774" width="24.7109375" style="9" customWidth="1"/>
    <col min="775" max="1024" width="9.140625" style="9"/>
    <col min="1025" max="1025" width="19.85546875" style="9" customWidth="1"/>
    <col min="1026" max="1029" width="15.5703125" style="9" customWidth="1"/>
    <col min="1030" max="1030" width="24.7109375" style="9" customWidth="1"/>
    <col min="1031" max="1280" width="9.140625" style="9"/>
    <col min="1281" max="1281" width="19.85546875" style="9" customWidth="1"/>
    <col min="1282" max="1285" width="15.5703125" style="9" customWidth="1"/>
    <col min="1286" max="1286" width="24.7109375" style="9" customWidth="1"/>
    <col min="1287" max="1536" width="9.140625" style="9"/>
    <col min="1537" max="1537" width="19.85546875" style="9" customWidth="1"/>
    <col min="1538" max="1541" width="15.5703125" style="9" customWidth="1"/>
    <col min="1542" max="1542" width="24.7109375" style="9" customWidth="1"/>
    <col min="1543" max="1792" width="9.140625" style="9"/>
    <col min="1793" max="1793" width="19.85546875" style="9" customWidth="1"/>
    <col min="1794" max="1797" width="15.5703125" style="9" customWidth="1"/>
    <col min="1798" max="1798" width="24.7109375" style="9" customWidth="1"/>
    <col min="1799" max="2048" width="9.140625" style="9"/>
    <col min="2049" max="2049" width="19.85546875" style="9" customWidth="1"/>
    <col min="2050" max="2053" width="15.5703125" style="9" customWidth="1"/>
    <col min="2054" max="2054" width="24.7109375" style="9" customWidth="1"/>
    <col min="2055" max="2304" width="9.140625" style="9"/>
    <col min="2305" max="2305" width="19.85546875" style="9" customWidth="1"/>
    <col min="2306" max="2309" width="15.5703125" style="9" customWidth="1"/>
    <col min="2310" max="2310" width="24.7109375" style="9" customWidth="1"/>
    <col min="2311" max="2560" width="9.140625" style="9"/>
    <col min="2561" max="2561" width="19.85546875" style="9" customWidth="1"/>
    <col min="2562" max="2565" width="15.5703125" style="9" customWidth="1"/>
    <col min="2566" max="2566" width="24.7109375" style="9" customWidth="1"/>
    <col min="2567" max="2816" width="9.140625" style="9"/>
    <col min="2817" max="2817" width="19.85546875" style="9" customWidth="1"/>
    <col min="2818" max="2821" width="15.5703125" style="9" customWidth="1"/>
    <col min="2822" max="2822" width="24.7109375" style="9" customWidth="1"/>
    <col min="2823" max="3072" width="9.140625" style="9"/>
    <col min="3073" max="3073" width="19.85546875" style="9" customWidth="1"/>
    <col min="3074" max="3077" width="15.5703125" style="9" customWidth="1"/>
    <col min="3078" max="3078" width="24.7109375" style="9" customWidth="1"/>
    <col min="3079" max="3328" width="9.140625" style="9"/>
    <col min="3329" max="3329" width="19.85546875" style="9" customWidth="1"/>
    <col min="3330" max="3333" width="15.5703125" style="9" customWidth="1"/>
    <col min="3334" max="3334" width="24.7109375" style="9" customWidth="1"/>
    <col min="3335" max="3584" width="9.140625" style="9"/>
    <col min="3585" max="3585" width="19.85546875" style="9" customWidth="1"/>
    <col min="3586" max="3589" width="15.5703125" style="9" customWidth="1"/>
    <col min="3590" max="3590" width="24.7109375" style="9" customWidth="1"/>
    <col min="3591" max="3840" width="9.140625" style="9"/>
    <col min="3841" max="3841" width="19.85546875" style="9" customWidth="1"/>
    <col min="3842" max="3845" width="15.5703125" style="9" customWidth="1"/>
    <col min="3846" max="3846" width="24.7109375" style="9" customWidth="1"/>
    <col min="3847" max="4096" width="9.140625" style="9"/>
    <col min="4097" max="4097" width="19.85546875" style="9" customWidth="1"/>
    <col min="4098" max="4101" width="15.5703125" style="9" customWidth="1"/>
    <col min="4102" max="4102" width="24.7109375" style="9" customWidth="1"/>
    <col min="4103" max="4352" width="9.140625" style="9"/>
    <col min="4353" max="4353" width="19.85546875" style="9" customWidth="1"/>
    <col min="4354" max="4357" width="15.5703125" style="9" customWidth="1"/>
    <col min="4358" max="4358" width="24.7109375" style="9" customWidth="1"/>
    <col min="4359" max="4608" width="9.140625" style="9"/>
    <col min="4609" max="4609" width="19.85546875" style="9" customWidth="1"/>
    <col min="4610" max="4613" width="15.5703125" style="9" customWidth="1"/>
    <col min="4614" max="4614" width="24.7109375" style="9" customWidth="1"/>
    <col min="4615" max="4864" width="9.140625" style="9"/>
    <col min="4865" max="4865" width="19.85546875" style="9" customWidth="1"/>
    <col min="4866" max="4869" width="15.5703125" style="9" customWidth="1"/>
    <col min="4870" max="4870" width="24.7109375" style="9" customWidth="1"/>
    <col min="4871" max="5120" width="9.140625" style="9"/>
    <col min="5121" max="5121" width="19.85546875" style="9" customWidth="1"/>
    <col min="5122" max="5125" width="15.5703125" style="9" customWidth="1"/>
    <col min="5126" max="5126" width="24.7109375" style="9" customWidth="1"/>
    <col min="5127" max="5376" width="9.140625" style="9"/>
    <col min="5377" max="5377" width="19.85546875" style="9" customWidth="1"/>
    <col min="5378" max="5381" width="15.5703125" style="9" customWidth="1"/>
    <col min="5382" max="5382" width="24.7109375" style="9" customWidth="1"/>
    <col min="5383" max="5632" width="9.140625" style="9"/>
    <col min="5633" max="5633" width="19.85546875" style="9" customWidth="1"/>
    <col min="5634" max="5637" width="15.5703125" style="9" customWidth="1"/>
    <col min="5638" max="5638" width="24.7109375" style="9" customWidth="1"/>
    <col min="5639" max="5888" width="9.140625" style="9"/>
    <col min="5889" max="5889" width="19.85546875" style="9" customWidth="1"/>
    <col min="5890" max="5893" width="15.5703125" style="9" customWidth="1"/>
    <col min="5894" max="5894" width="24.7109375" style="9" customWidth="1"/>
    <col min="5895" max="6144" width="9.140625" style="9"/>
    <col min="6145" max="6145" width="19.85546875" style="9" customWidth="1"/>
    <col min="6146" max="6149" width="15.5703125" style="9" customWidth="1"/>
    <col min="6150" max="6150" width="24.7109375" style="9" customWidth="1"/>
    <col min="6151" max="6400" width="9.140625" style="9"/>
    <col min="6401" max="6401" width="19.85546875" style="9" customWidth="1"/>
    <col min="6402" max="6405" width="15.5703125" style="9" customWidth="1"/>
    <col min="6406" max="6406" width="24.7109375" style="9" customWidth="1"/>
    <col min="6407" max="6656" width="9.140625" style="9"/>
    <col min="6657" max="6657" width="19.85546875" style="9" customWidth="1"/>
    <col min="6658" max="6661" width="15.5703125" style="9" customWidth="1"/>
    <col min="6662" max="6662" width="24.7109375" style="9" customWidth="1"/>
    <col min="6663" max="6912" width="9.140625" style="9"/>
    <col min="6913" max="6913" width="19.85546875" style="9" customWidth="1"/>
    <col min="6914" max="6917" width="15.5703125" style="9" customWidth="1"/>
    <col min="6918" max="6918" width="24.7109375" style="9" customWidth="1"/>
    <col min="6919" max="7168" width="9.140625" style="9"/>
    <col min="7169" max="7169" width="19.85546875" style="9" customWidth="1"/>
    <col min="7170" max="7173" width="15.5703125" style="9" customWidth="1"/>
    <col min="7174" max="7174" width="24.7109375" style="9" customWidth="1"/>
    <col min="7175" max="7424" width="9.140625" style="9"/>
    <col min="7425" max="7425" width="19.85546875" style="9" customWidth="1"/>
    <col min="7426" max="7429" width="15.5703125" style="9" customWidth="1"/>
    <col min="7430" max="7430" width="24.7109375" style="9" customWidth="1"/>
    <col min="7431" max="7680" width="9.140625" style="9"/>
    <col min="7681" max="7681" width="19.85546875" style="9" customWidth="1"/>
    <col min="7682" max="7685" width="15.5703125" style="9" customWidth="1"/>
    <col min="7686" max="7686" width="24.7109375" style="9" customWidth="1"/>
    <col min="7687" max="7936" width="9.140625" style="9"/>
    <col min="7937" max="7937" width="19.85546875" style="9" customWidth="1"/>
    <col min="7938" max="7941" width="15.5703125" style="9" customWidth="1"/>
    <col min="7942" max="7942" width="24.7109375" style="9" customWidth="1"/>
    <col min="7943" max="8192" width="9.140625" style="9"/>
    <col min="8193" max="8193" width="19.85546875" style="9" customWidth="1"/>
    <col min="8194" max="8197" width="15.5703125" style="9" customWidth="1"/>
    <col min="8198" max="8198" width="24.7109375" style="9" customWidth="1"/>
    <col min="8199" max="8448" width="9.140625" style="9"/>
    <col min="8449" max="8449" width="19.85546875" style="9" customWidth="1"/>
    <col min="8450" max="8453" width="15.5703125" style="9" customWidth="1"/>
    <col min="8454" max="8454" width="24.7109375" style="9" customWidth="1"/>
    <col min="8455" max="8704" width="9.140625" style="9"/>
    <col min="8705" max="8705" width="19.85546875" style="9" customWidth="1"/>
    <col min="8706" max="8709" width="15.5703125" style="9" customWidth="1"/>
    <col min="8710" max="8710" width="24.7109375" style="9" customWidth="1"/>
    <col min="8711" max="8960" width="9.140625" style="9"/>
    <col min="8961" max="8961" width="19.85546875" style="9" customWidth="1"/>
    <col min="8962" max="8965" width="15.5703125" style="9" customWidth="1"/>
    <col min="8966" max="8966" width="24.7109375" style="9" customWidth="1"/>
    <col min="8967" max="9216" width="9.140625" style="9"/>
    <col min="9217" max="9217" width="19.85546875" style="9" customWidth="1"/>
    <col min="9218" max="9221" width="15.5703125" style="9" customWidth="1"/>
    <col min="9222" max="9222" width="24.7109375" style="9" customWidth="1"/>
    <col min="9223" max="9472" width="9.140625" style="9"/>
    <col min="9473" max="9473" width="19.85546875" style="9" customWidth="1"/>
    <col min="9474" max="9477" width="15.5703125" style="9" customWidth="1"/>
    <col min="9478" max="9478" width="24.7109375" style="9" customWidth="1"/>
    <col min="9479" max="9728" width="9.140625" style="9"/>
    <col min="9729" max="9729" width="19.85546875" style="9" customWidth="1"/>
    <col min="9730" max="9733" width="15.5703125" style="9" customWidth="1"/>
    <col min="9734" max="9734" width="24.7109375" style="9" customWidth="1"/>
    <col min="9735" max="9984" width="9.140625" style="9"/>
    <col min="9985" max="9985" width="19.85546875" style="9" customWidth="1"/>
    <col min="9986" max="9989" width="15.5703125" style="9" customWidth="1"/>
    <col min="9990" max="9990" width="24.7109375" style="9" customWidth="1"/>
    <col min="9991" max="10240" width="9.140625" style="9"/>
    <col min="10241" max="10241" width="19.85546875" style="9" customWidth="1"/>
    <col min="10242" max="10245" width="15.5703125" style="9" customWidth="1"/>
    <col min="10246" max="10246" width="24.7109375" style="9" customWidth="1"/>
    <col min="10247" max="10496" width="9.140625" style="9"/>
    <col min="10497" max="10497" width="19.85546875" style="9" customWidth="1"/>
    <col min="10498" max="10501" width="15.5703125" style="9" customWidth="1"/>
    <col min="10502" max="10502" width="24.7109375" style="9" customWidth="1"/>
    <col min="10503" max="10752" width="9.140625" style="9"/>
    <col min="10753" max="10753" width="19.85546875" style="9" customWidth="1"/>
    <col min="10754" max="10757" width="15.5703125" style="9" customWidth="1"/>
    <col min="10758" max="10758" width="24.7109375" style="9" customWidth="1"/>
    <col min="10759" max="11008" width="9.140625" style="9"/>
    <col min="11009" max="11009" width="19.85546875" style="9" customWidth="1"/>
    <col min="11010" max="11013" width="15.5703125" style="9" customWidth="1"/>
    <col min="11014" max="11014" width="24.7109375" style="9" customWidth="1"/>
    <col min="11015" max="11264" width="9.140625" style="9"/>
    <col min="11265" max="11265" width="19.85546875" style="9" customWidth="1"/>
    <col min="11266" max="11269" width="15.5703125" style="9" customWidth="1"/>
    <col min="11270" max="11270" width="24.7109375" style="9" customWidth="1"/>
    <col min="11271" max="11520" width="9.140625" style="9"/>
    <col min="11521" max="11521" width="19.85546875" style="9" customWidth="1"/>
    <col min="11522" max="11525" width="15.5703125" style="9" customWidth="1"/>
    <col min="11526" max="11526" width="24.7109375" style="9" customWidth="1"/>
    <col min="11527" max="11776" width="9.140625" style="9"/>
    <col min="11777" max="11777" width="19.85546875" style="9" customWidth="1"/>
    <col min="11778" max="11781" width="15.5703125" style="9" customWidth="1"/>
    <col min="11782" max="11782" width="24.7109375" style="9" customWidth="1"/>
    <col min="11783" max="12032" width="9.140625" style="9"/>
    <col min="12033" max="12033" width="19.85546875" style="9" customWidth="1"/>
    <col min="12034" max="12037" width="15.5703125" style="9" customWidth="1"/>
    <col min="12038" max="12038" width="24.7109375" style="9" customWidth="1"/>
    <col min="12039" max="12288" width="9.140625" style="9"/>
    <col min="12289" max="12289" width="19.85546875" style="9" customWidth="1"/>
    <col min="12290" max="12293" width="15.5703125" style="9" customWidth="1"/>
    <col min="12294" max="12294" width="24.7109375" style="9" customWidth="1"/>
    <col min="12295" max="12544" width="9.140625" style="9"/>
    <col min="12545" max="12545" width="19.85546875" style="9" customWidth="1"/>
    <col min="12546" max="12549" width="15.5703125" style="9" customWidth="1"/>
    <col min="12550" max="12550" width="24.7109375" style="9" customWidth="1"/>
    <col min="12551" max="12800" width="9.140625" style="9"/>
    <col min="12801" max="12801" width="19.85546875" style="9" customWidth="1"/>
    <col min="12802" max="12805" width="15.5703125" style="9" customWidth="1"/>
    <col min="12806" max="12806" width="24.7109375" style="9" customWidth="1"/>
    <col min="12807" max="13056" width="9.140625" style="9"/>
    <col min="13057" max="13057" width="19.85546875" style="9" customWidth="1"/>
    <col min="13058" max="13061" width="15.5703125" style="9" customWidth="1"/>
    <col min="13062" max="13062" width="24.7109375" style="9" customWidth="1"/>
    <col min="13063" max="13312" width="9.140625" style="9"/>
    <col min="13313" max="13313" width="19.85546875" style="9" customWidth="1"/>
    <col min="13314" max="13317" width="15.5703125" style="9" customWidth="1"/>
    <col min="13318" max="13318" width="24.7109375" style="9" customWidth="1"/>
    <col min="13319" max="13568" width="9.140625" style="9"/>
    <col min="13569" max="13569" width="19.85546875" style="9" customWidth="1"/>
    <col min="13570" max="13573" width="15.5703125" style="9" customWidth="1"/>
    <col min="13574" max="13574" width="24.7109375" style="9" customWidth="1"/>
    <col min="13575" max="13824" width="9.140625" style="9"/>
    <col min="13825" max="13825" width="19.85546875" style="9" customWidth="1"/>
    <col min="13826" max="13829" width="15.5703125" style="9" customWidth="1"/>
    <col min="13830" max="13830" width="24.7109375" style="9" customWidth="1"/>
    <col min="13831" max="14080" width="9.140625" style="9"/>
    <col min="14081" max="14081" width="19.85546875" style="9" customWidth="1"/>
    <col min="14082" max="14085" width="15.5703125" style="9" customWidth="1"/>
    <col min="14086" max="14086" width="24.7109375" style="9" customWidth="1"/>
    <col min="14087" max="14336" width="9.140625" style="9"/>
    <col min="14337" max="14337" width="19.85546875" style="9" customWidth="1"/>
    <col min="14338" max="14341" width="15.5703125" style="9" customWidth="1"/>
    <col min="14342" max="14342" width="24.7109375" style="9" customWidth="1"/>
    <col min="14343" max="14592" width="9.140625" style="9"/>
    <col min="14593" max="14593" width="19.85546875" style="9" customWidth="1"/>
    <col min="14594" max="14597" width="15.5703125" style="9" customWidth="1"/>
    <col min="14598" max="14598" width="24.7109375" style="9" customWidth="1"/>
    <col min="14599" max="14848" width="9.140625" style="9"/>
    <col min="14849" max="14849" width="19.85546875" style="9" customWidth="1"/>
    <col min="14850" max="14853" width="15.5703125" style="9" customWidth="1"/>
    <col min="14854" max="14854" width="24.7109375" style="9" customWidth="1"/>
    <col min="14855" max="15104" width="9.140625" style="9"/>
    <col min="15105" max="15105" width="19.85546875" style="9" customWidth="1"/>
    <col min="15106" max="15109" width="15.5703125" style="9" customWidth="1"/>
    <col min="15110" max="15110" width="24.7109375" style="9" customWidth="1"/>
    <col min="15111" max="15360" width="9.140625" style="9"/>
    <col min="15361" max="15361" width="19.85546875" style="9" customWidth="1"/>
    <col min="15362" max="15365" width="15.5703125" style="9" customWidth="1"/>
    <col min="15366" max="15366" width="24.7109375" style="9" customWidth="1"/>
    <col min="15367" max="15616" width="9.140625" style="9"/>
    <col min="15617" max="15617" width="19.85546875" style="9" customWidth="1"/>
    <col min="15618" max="15621" width="15.5703125" style="9" customWidth="1"/>
    <col min="15622" max="15622" width="24.7109375" style="9" customWidth="1"/>
    <col min="15623" max="15872" width="9.140625" style="9"/>
    <col min="15873" max="15873" width="19.85546875" style="9" customWidth="1"/>
    <col min="15874" max="15877" width="15.5703125" style="9" customWidth="1"/>
    <col min="15878" max="15878" width="24.7109375" style="9" customWidth="1"/>
    <col min="15879" max="16128" width="9.140625" style="9"/>
    <col min="16129" max="16129" width="19.85546875" style="9" customWidth="1"/>
    <col min="16130" max="16133" width="15.5703125" style="9" customWidth="1"/>
    <col min="16134" max="16134" width="24.7109375" style="9" customWidth="1"/>
    <col min="16135" max="16384" width="9.140625" style="9"/>
  </cols>
  <sheetData>
    <row r="1" spans="1:10" ht="30.6" customHeight="1" x14ac:dyDescent="0.25">
      <c r="A1" s="54" t="s">
        <v>129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28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4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4.25" customHeight="1" x14ac:dyDescent="0.25">
      <c r="A5" s="38" t="s">
        <v>18</v>
      </c>
      <c r="B5" s="39">
        <v>1</v>
      </c>
      <c r="C5" s="39">
        <v>1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ht="14.25" customHeight="1" x14ac:dyDescent="0.25">
      <c r="A6" s="38" t="s">
        <v>19</v>
      </c>
      <c r="B6" s="39">
        <v>5</v>
      </c>
      <c r="C6" s="39">
        <v>4</v>
      </c>
      <c r="D6" s="39">
        <v>1</v>
      </c>
      <c r="E6" s="39">
        <v>0</v>
      </c>
      <c r="F6" s="39">
        <v>0</v>
      </c>
      <c r="G6" s="1">
        <f t="shared" si="0"/>
        <v>1</v>
      </c>
      <c r="H6" s="2">
        <f t="shared" si="1"/>
        <v>25</v>
      </c>
      <c r="I6" s="2">
        <f t="shared" si="2"/>
        <v>0</v>
      </c>
      <c r="J6" s="2">
        <f t="shared" si="3"/>
        <v>25</v>
      </c>
    </row>
    <row r="7" spans="1:10" ht="14.25" customHeight="1" x14ac:dyDescent="0.25">
      <c r="A7" s="38" t="s">
        <v>20</v>
      </c>
      <c r="B7" s="39">
        <v>1</v>
      </c>
      <c r="C7" s="39">
        <v>1</v>
      </c>
      <c r="D7" s="39">
        <v>0</v>
      </c>
      <c r="E7" s="39">
        <v>0</v>
      </c>
      <c r="F7" s="39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ht="14.25" customHeight="1" x14ac:dyDescent="0.25">
      <c r="A8" s="38" t="s">
        <v>21</v>
      </c>
      <c r="B8" s="39">
        <v>2</v>
      </c>
      <c r="C8" s="39">
        <v>2</v>
      </c>
      <c r="D8" s="39">
        <v>0</v>
      </c>
      <c r="E8" s="39">
        <v>0</v>
      </c>
      <c r="F8" s="39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ht="14.25" customHeight="1" x14ac:dyDescent="0.25">
      <c r="A9" s="38" t="s">
        <v>22</v>
      </c>
      <c r="B9" s="39">
        <v>1</v>
      </c>
      <c r="C9" s="39">
        <v>1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ht="14.25" customHeight="1" x14ac:dyDescent="0.25">
      <c r="A10" s="38" t="s">
        <v>23</v>
      </c>
      <c r="B10" s="39">
        <v>2</v>
      </c>
      <c r="C10" s="39">
        <v>2</v>
      </c>
      <c r="D10" s="39">
        <v>0</v>
      </c>
      <c r="E10" s="39">
        <v>1</v>
      </c>
      <c r="F10" s="39">
        <v>1</v>
      </c>
      <c r="G10" s="1">
        <f t="shared" si="0"/>
        <v>-1</v>
      </c>
      <c r="H10" s="2">
        <f t="shared" si="1"/>
        <v>0</v>
      </c>
      <c r="I10" s="2">
        <f t="shared" si="2"/>
        <v>33.333333333333329</v>
      </c>
      <c r="J10" s="2">
        <f t="shared" si="3"/>
        <v>-33.333333333333329</v>
      </c>
    </row>
    <row r="11" spans="1:10" ht="14.25" customHeight="1" x14ac:dyDescent="0.25">
      <c r="A11" s="38" t="s">
        <v>24</v>
      </c>
      <c r="B11" s="39">
        <v>2</v>
      </c>
      <c r="C11" s="39">
        <v>2</v>
      </c>
      <c r="D11" s="39">
        <v>0</v>
      </c>
      <c r="E11" s="39">
        <v>0</v>
      </c>
      <c r="F11" s="39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ht="14.25" customHeight="1" x14ac:dyDescent="0.25">
      <c r="A12" s="38" t="s">
        <v>26</v>
      </c>
      <c r="B12" s="39">
        <v>1</v>
      </c>
      <c r="C12" s="39">
        <v>1</v>
      </c>
      <c r="D12" s="39">
        <v>1</v>
      </c>
      <c r="E12" s="39">
        <v>1</v>
      </c>
      <c r="F12" s="39">
        <v>1</v>
      </c>
      <c r="G12" s="1">
        <f t="shared" si="0"/>
        <v>0</v>
      </c>
      <c r="H12" s="2">
        <f t="shared" si="1"/>
        <v>100</v>
      </c>
      <c r="I12" s="2">
        <f t="shared" si="2"/>
        <v>100</v>
      </c>
      <c r="J12" s="2">
        <f t="shared" si="3"/>
        <v>0</v>
      </c>
    </row>
    <row r="13" spans="1:10" ht="14.25" customHeight="1" x14ac:dyDescent="0.25">
      <c r="A13" s="38" t="s">
        <v>28</v>
      </c>
      <c r="B13" s="39">
        <v>8</v>
      </c>
      <c r="C13" s="39">
        <v>8</v>
      </c>
      <c r="D13" s="39">
        <v>0</v>
      </c>
      <c r="E13" s="39">
        <v>1</v>
      </c>
      <c r="F13" s="39">
        <v>1</v>
      </c>
      <c r="G13" s="1">
        <f t="shared" si="0"/>
        <v>-1</v>
      </c>
      <c r="H13" s="2">
        <f t="shared" si="1"/>
        <v>0</v>
      </c>
      <c r="I13" s="2">
        <f t="shared" si="2"/>
        <v>11.111111111111111</v>
      </c>
      <c r="J13" s="2">
        <f t="shared" si="3"/>
        <v>-11.111111111111111</v>
      </c>
    </row>
    <row r="14" spans="1:10" ht="14.25" customHeight="1" x14ac:dyDescent="0.25">
      <c r="A14" s="38" t="s">
        <v>30</v>
      </c>
      <c r="B14" s="39">
        <v>1</v>
      </c>
      <c r="C14" s="39">
        <v>1</v>
      </c>
      <c r="D14" s="39">
        <v>0</v>
      </c>
      <c r="E14" s="39">
        <v>0</v>
      </c>
      <c r="F14" s="39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38" t="s">
        <v>31</v>
      </c>
      <c r="B15" s="39">
        <v>4</v>
      </c>
      <c r="C15" s="39">
        <v>4</v>
      </c>
      <c r="D15" s="39">
        <v>0</v>
      </c>
      <c r="E15" s="39">
        <v>1</v>
      </c>
      <c r="F15" s="39">
        <v>1</v>
      </c>
      <c r="G15" s="1">
        <f t="shared" si="0"/>
        <v>-1</v>
      </c>
      <c r="H15" s="2">
        <f t="shared" si="1"/>
        <v>0</v>
      </c>
      <c r="I15" s="2">
        <f t="shared" si="2"/>
        <v>20</v>
      </c>
      <c r="J15" s="2">
        <f t="shared" si="3"/>
        <v>-20</v>
      </c>
    </row>
    <row r="16" spans="1:10" x14ac:dyDescent="0.25">
      <c r="A16" s="38" t="s">
        <v>33</v>
      </c>
      <c r="B16" s="39">
        <v>15</v>
      </c>
      <c r="C16" s="39">
        <v>14</v>
      </c>
      <c r="D16" s="39">
        <v>1</v>
      </c>
      <c r="E16" s="39">
        <v>0</v>
      </c>
      <c r="F16" s="39">
        <v>0</v>
      </c>
      <c r="G16" s="1">
        <f t="shared" si="0"/>
        <v>1</v>
      </c>
      <c r="H16" s="2">
        <f t="shared" si="1"/>
        <v>7.1428571428571423</v>
      </c>
      <c r="I16" s="2">
        <f t="shared" si="2"/>
        <v>0</v>
      </c>
      <c r="J16" s="2">
        <f t="shared" si="3"/>
        <v>7.1428571428571423</v>
      </c>
    </row>
    <row r="17" spans="1:10" x14ac:dyDescent="0.25">
      <c r="A17" s="38" t="s">
        <v>34</v>
      </c>
      <c r="B17" s="39">
        <v>1</v>
      </c>
      <c r="C17" s="39">
        <v>1</v>
      </c>
      <c r="D17" s="39">
        <v>0</v>
      </c>
      <c r="E17" s="39">
        <v>0</v>
      </c>
      <c r="F17" s="39">
        <v>0</v>
      </c>
      <c r="G17" s="1">
        <f t="shared" si="0"/>
        <v>0</v>
      </c>
      <c r="H17" s="2">
        <f t="shared" si="1"/>
        <v>0</v>
      </c>
      <c r="I17" s="2">
        <f t="shared" si="2"/>
        <v>0</v>
      </c>
      <c r="J17" s="2">
        <f t="shared" si="3"/>
        <v>0</v>
      </c>
    </row>
    <row r="18" spans="1:10" x14ac:dyDescent="0.25">
      <c r="A18" s="38" t="s">
        <v>35</v>
      </c>
      <c r="B18" s="39">
        <v>1</v>
      </c>
      <c r="C18" s="39">
        <v>1</v>
      </c>
      <c r="D18" s="39">
        <v>0</v>
      </c>
      <c r="E18" s="39">
        <v>0</v>
      </c>
      <c r="F18" s="39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38" t="s">
        <v>36</v>
      </c>
      <c r="B19" s="39">
        <v>1</v>
      </c>
      <c r="C19" s="39">
        <v>1</v>
      </c>
      <c r="D19" s="39">
        <v>0</v>
      </c>
      <c r="E19" s="39">
        <v>2</v>
      </c>
      <c r="F19" s="39">
        <v>2</v>
      </c>
      <c r="G19" s="1">
        <f t="shared" si="0"/>
        <v>-2</v>
      </c>
      <c r="H19" s="2">
        <f t="shared" si="1"/>
        <v>0</v>
      </c>
      <c r="I19" s="2">
        <f t="shared" si="2"/>
        <v>66.666666666666657</v>
      </c>
      <c r="J19" s="2">
        <f t="shared" si="3"/>
        <v>-66.666666666666657</v>
      </c>
    </row>
    <row r="20" spans="1:10" x14ac:dyDescent="0.25">
      <c r="A20" s="38" t="s">
        <v>37</v>
      </c>
      <c r="B20" s="39">
        <v>5</v>
      </c>
      <c r="C20" s="39">
        <v>5</v>
      </c>
      <c r="D20" s="39">
        <v>0</v>
      </c>
      <c r="E20" s="39">
        <v>0</v>
      </c>
      <c r="F20" s="39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38" t="s">
        <v>38</v>
      </c>
      <c r="B21" s="39">
        <v>3</v>
      </c>
      <c r="C21" s="39">
        <v>3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39</v>
      </c>
      <c r="B22" s="39">
        <v>4</v>
      </c>
      <c r="C22" s="39">
        <v>4</v>
      </c>
      <c r="D22" s="39">
        <v>0</v>
      </c>
      <c r="E22" s="39">
        <v>0</v>
      </c>
      <c r="F22" s="39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38" t="s">
        <v>40</v>
      </c>
      <c r="B23" s="39">
        <v>5</v>
      </c>
      <c r="C23" s="39">
        <v>5</v>
      </c>
      <c r="D23" s="39">
        <v>0</v>
      </c>
      <c r="E23" s="39">
        <v>0</v>
      </c>
      <c r="F23" s="39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38" t="s">
        <v>41</v>
      </c>
      <c r="B24" s="39">
        <v>3</v>
      </c>
      <c r="C24" s="39">
        <v>3</v>
      </c>
      <c r="D24" s="39">
        <v>0</v>
      </c>
      <c r="E24" s="39">
        <v>0</v>
      </c>
      <c r="F24" s="39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38" t="s">
        <v>42</v>
      </c>
      <c r="B25" s="39">
        <v>1</v>
      </c>
      <c r="C25" s="39">
        <v>1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43</v>
      </c>
      <c r="B26" s="39">
        <v>3</v>
      </c>
      <c r="C26" s="39">
        <v>3</v>
      </c>
      <c r="D26" s="39">
        <v>0</v>
      </c>
      <c r="E26" s="39">
        <v>0</v>
      </c>
      <c r="F26" s="39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38" t="s">
        <v>44</v>
      </c>
      <c r="B27" s="39">
        <v>1</v>
      </c>
      <c r="C27" s="39">
        <v>1</v>
      </c>
      <c r="D27" s="39">
        <v>0</v>
      </c>
      <c r="E27" s="39">
        <v>0</v>
      </c>
      <c r="F27" s="39">
        <v>0</v>
      </c>
      <c r="G27" s="1">
        <f t="shared" si="0"/>
        <v>0</v>
      </c>
      <c r="H27" s="2">
        <f t="shared" si="1"/>
        <v>0</v>
      </c>
      <c r="I27" s="2">
        <f t="shared" si="2"/>
        <v>0</v>
      </c>
      <c r="J27" s="2">
        <f t="shared" si="3"/>
        <v>0</v>
      </c>
    </row>
    <row r="28" spans="1:10" x14ac:dyDescent="0.25">
      <c r="A28" s="38" t="s">
        <v>45</v>
      </c>
      <c r="B28" s="39">
        <v>3</v>
      </c>
      <c r="C28" s="39">
        <v>3</v>
      </c>
      <c r="D28" s="39">
        <v>0</v>
      </c>
      <c r="E28" s="39">
        <v>0</v>
      </c>
      <c r="F28" s="39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38" t="s">
        <v>46</v>
      </c>
      <c r="B29" s="39">
        <v>12</v>
      </c>
      <c r="C29" s="39">
        <v>12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x14ac:dyDescent="0.25">
      <c r="A30" s="38" t="s">
        <v>47</v>
      </c>
      <c r="B30" s="39">
        <v>5</v>
      </c>
      <c r="C30" s="39">
        <v>5</v>
      </c>
      <c r="D30" s="39">
        <v>0</v>
      </c>
      <c r="E30" s="39">
        <v>0</v>
      </c>
      <c r="F30" s="39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ht="14.45" x14ac:dyDescent="0.3">
      <c r="A31" s="38" t="s">
        <v>48</v>
      </c>
      <c r="B31" s="39">
        <v>8</v>
      </c>
      <c r="C31" s="39">
        <v>7</v>
      </c>
      <c r="D31" s="39">
        <v>2</v>
      </c>
      <c r="E31" s="39">
        <v>2</v>
      </c>
      <c r="F31" s="39">
        <v>2</v>
      </c>
      <c r="G31" s="1">
        <f t="shared" si="0"/>
        <v>0</v>
      </c>
      <c r="H31" s="2">
        <f t="shared" si="1"/>
        <v>25</v>
      </c>
      <c r="I31" s="2">
        <f t="shared" si="2"/>
        <v>25</v>
      </c>
      <c r="J31" s="2">
        <f t="shared" si="3"/>
        <v>0</v>
      </c>
    </row>
    <row r="32" spans="1:10" ht="14.45" x14ac:dyDescent="0.3">
      <c r="A32" s="38" t="s">
        <v>51</v>
      </c>
      <c r="B32" s="39">
        <v>1</v>
      </c>
      <c r="C32" s="39">
        <v>1</v>
      </c>
      <c r="D32" s="39">
        <v>0</v>
      </c>
      <c r="E32" s="39">
        <v>1</v>
      </c>
      <c r="F32" s="39">
        <v>1</v>
      </c>
      <c r="G32" s="1">
        <f t="shared" si="0"/>
        <v>-1</v>
      </c>
      <c r="H32" s="2">
        <f t="shared" si="1"/>
        <v>0</v>
      </c>
      <c r="I32" s="2">
        <f t="shared" si="2"/>
        <v>50</v>
      </c>
      <c r="J32" s="2">
        <f t="shared" si="3"/>
        <v>-50</v>
      </c>
    </row>
    <row r="33" spans="1:10" ht="14.45" x14ac:dyDescent="0.3">
      <c r="A33" s="38" t="s">
        <v>52</v>
      </c>
      <c r="B33" s="39">
        <v>101</v>
      </c>
      <c r="C33" s="39">
        <v>88</v>
      </c>
      <c r="D33" s="39">
        <v>5</v>
      </c>
      <c r="E33" s="39">
        <v>9</v>
      </c>
      <c r="F33" s="39">
        <v>8</v>
      </c>
      <c r="G33" s="1">
        <f t="shared" si="0"/>
        <v>-3</v>
      </c>
      <c r="H33" s="2">
        <f t="shared" si="1"/>
        <v>4.8076923076923084</v>
      </c>
      <c r="I33" s="2">
        <f t="shared" si="2"/>
        <v>7.6923076923076925</v>
      </c>
      <c r="J33" s="2">
        <f t="shared" si="3"/>
        <v>-2.8846153846153846</v>
      </c>
    </row>
    <row r="34" spans="1:10" ht="14.45" x14ac:dyDescent="0.3">
      <c r="A34" s="38" t="s">
        <v>53</v>
      </c>
      <c r="B34" s="39">
        <v>4</v>
      </c>
      <c r="C34" s="39">
        <v>4</v>
      </c>
      <c r="D34" s="39">
        <v>0</v>
      </c>
      <c r="E34" s="39">
        <v>0</v>
      </c>
      <c r="F34" s="39">
        <v>0</v>
      </c>
      <c r="G34" s="1">
        <f t="shared" si="0"/>
        <v>0</v>
      </c>
      <c r="H34" s="2">
        <f t="shared" si="1"/>
        <v>0</v>
      </c>
      <c r="I34" s="2">
        <f t="shared" si="2"/>
        <v>0</v>
      </c>
      <c r="J34" s="2">
        <f t="shared" si="3"/>
        <v>0</v>
      </c>
    </row>
    <row r="35" spans="1:10" ht="14.45" x14ac:dyDescent="0.3">
      <c r="A35" s="38" t="s">
        <v>54</v>
      </c>
      <c r="B35" s="39">
        <v>4</v>
      </c>
      <c r="C35" s="39">
        <v>4</v>
      </c>
      <c r="D35" s="39">
        <v>0</v>
      </c>
      <c r="E35" s="39">
        <v>0</v>
      </c>
      <c r="F35" s="39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ht="14.45" x14ac:dyDescent="0.3">
      <c r="A36" s="38" t="s">
        <v>55</v>
      </c>
      <c r="B36" s="39">
        <v>3</v>
      </c>
      <c r="C36" s="39">
        <v>3</v>
      </c>
      <c r="D36" s="39">
        <v>0</v>
      </c>
      <c r="E36" s="39">
        <v>1</v>
      </c>
      <c r="F36" s="39">
        <v>1</v>
      </c>
      <c r="G36" s="1">
        <f t="shared" si="0"/>
        <v>-1</v>
      </c>
      <c r="H36" s="2">
        <f t="shared" si="1"/>
        <v>0</v>
      </c>
      <c r="I36" s="2">
        <f t="shared" si="2"/>
        <v>25</v>
      </c>
      <c r="J36" s="2">
        <f t="shared" si="3"/>
        <v>-25</v>
      </c>
    </row>
    <row r="37" spans="1:10" ht="14.45" x14ac:dyDescent="0.3">
      <c r="A37" s="38" t="s">
        <v>56</v>
      </c>
      <c r="B37" s="39">
        <v>9</v>
      </c>
      <c r="C37" s="39">
        <v>8</v>
      </c>
      <c r="D37" s="39">
        <v>0</v>
      </c>
      <c r="E37" s="39">
        <v>0</v>
      </c>
      <c r="F37" s="39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ht="14.45" x14ac:dyDescent="0.3">
      <c r="A38" s="38" t="s">
        <v>57</v>
      </c>
      <c r="B38" s="39">
        <v>2</v>
      </c>
      <c r="C38" s="39">
        <v>2</v>
      </c>
      <c r="D38" s="39">
        <v>0</v>
      </c>
      <c r="E38" s="39">
        <v>0</v>
      </c>
      <c r="F38" s="39">
        <v>0</v>
      </c>
      <c r="G38" s="1">
        <f t="shared" si="0"/>
        <v>0</v>
      </c>
      <c r="H38" s="2">
        <f t="shared" si="1"/>
        <v>0</v>
      </c>
      <c r="I38" s="2">
        <f t="shared" si="2"/>
        <v>0</v>
      </c>
      <c r="J38" s="2">
        <f t="shared" si="3"/>
        <v>0</v>
      </c>
    </row>
    <row r="39" spans="1:10" ht="14.45" x14ac:dyDescent="0.3">
      <c r="A39" s="38" t="s">
        <v>59</v>
      </c>
      <c r="B39" s="39">
        <v>2</v>
      </c>
      <c r="C39" s="39">
        <v>2</v>
      </c>
      <c r="D39" s="39">
        <v>0</v>
      </c>
      <c r="E39" s="39">
        <v>0</v>
      </c>
      <c r="F39" s="39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ht="14.45" x14ac:dyDescent="0.3">
      <c r="A40" s="38" t="s">
        <v>60</v>
      </c>
      <c r="B40" s="39">
        <v>3</v>
      </c>
      <c r="C40" s="39">
        <v>3</v>
      </c>
      <c r="D40" s="39">
        <v>1</v>
      </c>
      <c r="E40" s="39">
        <v>0</v>
      </c>
      <c r="F40" s="39">
        <v>0</v>
      </c>
      <c r="G40" s="1">
        <f t="shared" si="0"/>
        <v>1</v>
      </c>
      <c r="H40" s="2">
        <f t="shared" si="1"/>
        <v>50</v>
      </c>
      <c r="I40" s="2">
        <f t="shared" si="2"/>
        <v>0</v>
      </c>
      <c r="J40" s="2">
        <f t="shared" si="3"/>
        <v>50</v>
      </c>
    </row>
    <row r="41" spans="1:10" ht="14.45" x14ac:dyDescent="0.3">
      <c r="A41" s="38" t="s">
        <v>61</v>
      </c>
      <c r="B41" s="39">
        <v>4</v>
      </c>
      <c r="C41" s="39">
        <v>4</v>
      </c>
      <c r="D41" s="39">
        <v>0</v>
      </c>
      <c r="E41" s="39">
        <v>0</v>
      </c>
      <c r="F41" s="39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ht="14.45" x14ac:dyDescent="0.3">
      <c r="A42" s="38" t="s">
        <v>62</v>
      </c>
      <c r="B42" s="39">
        <v>3</v>
      </c>
      <c r="C42" s="39">
        <v>2</v>
      </c>
      <c r="D42" s="39">
        <v>0</v>
      </c>
      <c r="E42" s="39">
        <v>0</v>
      </c>
      <c r="F42" s="39">
        <v>0</v>
      </c>
      <c r="G42" s="1">
        <f t="shared" si="0"/>
        <v>0</v>
      </c>
      <c r="H42" s="2">
        <f t="shared" si="1"/>
        <v>0</v>
      </c>
      <c r="I42" s="2">
        <f t="shared" si="2"/>
        <v>0</v>
      </c>
      <c r="J42" s="2">
        <f t="shared" si="3"/>
        <v>0</v>
      </c>
    </row>
    <row r="43" spans="1:10" x14ac:dyDescent="0.25">
      <c r="A43" s="38" t="s">
        <v>63</v>
      </c>
      <c r="B43" s="39">
        <v>2</v>
      </c>
      <c r="C43" s="39">
        <v>2</v>
      </c>
      <c r="D43" s="39">
        <v>0</v>
      </c>
      <c r="E43" s="39">
        <v>0</v>
      </c>
      <c r="F43" s="39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38" t="s">
        <v>64</v>
      </c>
      <c r="B44" s="39">
        <v>2</v>
      </c>
      <c r="C44" s="39">
        <v>2</v>
      </c>
      <c r="D44" s="39">
        <v>0</v>
      </c>
      <c r="E44" s="39">
        <v>0</v>
      </c>
      <c r="F44" s="39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38" t="s">
        <v>65</v>
      </c>
      <c r="B45" s="39">
        <v>7</v>
      </c>
      <c r="C45" s="39">
        <v>5</v>
      </c>
      <c r="D45" s="39">
        <v>0</v>
      </c>
      <c r="E45" s="39">
        <v>0</v>
      </c>
      <c r="F45" s="39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38" t="s">
        <v>67</v>
      </c>
      <c r="B46" s="39">
        <v>4</v>
      </c>
      <c r="C46" s="39">
        <v>4</v>
      </c>
      <c r="D46" s="39">
        <v>0</v>
      </c>
      <c r="E46" s="39">
        <v>0</v>
      </c>
      <c r="F46" s="39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38" t="s">
        <v>68</v>
      </c>
      <c r="B47" s="39">
        <v>2</v>
      </c>
      <c r="C47" s="39">
        <v>2</v>
      </c>
      <c r="D47" s="39">
        <v>0</v>
      </c>
      <c r="E47" s="39">
        <v>0</v>
      </c>
      <c r="F47" s="39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38" t="s">
        <v>69</v>
      </c>
      <c r="B48" s="39">
        <v>10</v>
      </c>
      <c r="C48" s="39">
        <v>10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70</v>
      </c>
      <c r="B49" s="39">
        <v>2</v>
      </c>
      <c r="C49" s="39">
        <v>2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71</v>
      </c>
      <c r="B50" s="39">
        <v>2</v>
      </c>
      <c r="C50" s="39">
        <v>2</v>
      </c>
      <c r="D50" s="39">
        <v>0</v>
      </c>
      <c r="E50" s="39">
        <v>0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38" t="s">
        <v>72</v>
      </c>
      <c r="B51" s="39">
        <v>2</v>
      </c>
      <c r="C51" s="39">
        <v>2</v>
      </c>
      <c r="D51" s="39">
        <v>0</v>
      </c>
      <c r="E51" s="39">
        <v>0</v>
      </c>
      <c r="F51" s="39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38" t="s">
        <v>73</v>
      </c>
      <c r="B52" s="39">
        <v>1</v>
      </c>
      <c r="C52" s="39">
        <v>1</v>
      </c>
      <c r="D52" s="39">
        <v>0</v>
      </c>
      <c r="E52" s="39">
        <v>0</v>
      </c>
      <c r="F52" s="39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38" t="s">
        <v>74</v>
      </c>
      <c r="B53" s="39">
        <v>3</v>
      </c>
      <c r="C53" s="39">
        <v>3</v>
      </c>
      <c r="D53" s="39">
        <v>0</v>
      </c>
      <c r="E53" s="39">
        <v>0</v>
      </c>
      <c r="F53" s="39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38" t="s">
        <v>76</v>
      </c>
      <c r="B54" s="39">
        <v>8</v>
      </c>
      <c r="C54" s="39">
        <v>8</v>
      </c>
      <c r="D54" s="39">
        <v>0</v>
      </c>
      <c r="E54" s="39">
        <v>1</v>
      </c>
      <c r="F54" s="39">
        <v>1</v>
      </c>
      <c r="G54" s="1">
        <f t="shared" si="0"/>
        <v>-1</v>
      </c>
      <c r="H54" s="2">
        <f t="shared" si="1"/>
        <v>0</v>
      </c>
      <c r="I54" s="2">
        <f t="shared" si="2"/>
        <v>11.111111111111111</v>
      </c>
      <c r="J54" s="2">
        <f t="shared" si="3"/>
        <v>-11.111111111111111</v>
      </c>
    </row>
    <row r="55" spans="1:10" x14ac:dyDescent="0.25">
      <c r="A55" s="38" t="s">
        <v>78</v>
      </c>
      <c r="B55" s="39">
        <v>4</v>
      </c>
      <c r="C55" s="39">
        <v>4</v>
      </c>
      <c r="D55" s="39">
        <v>1</v>
      </c>
      <c r="E55" s="39">
        <v>0</v>
      </c>
      <c r="F55" s="39">
        <v>0</v>
      </c>
      <c r="G55" s="1">
        <f t="shared" si="0"/>
        <v>1</v>
      </c>
      <c r="H55" s="2">
        <f t="shared" si="1"/>
        <v>33.333333333333329</v>
      </c>
      <c r="I55" s="2">
        <f t="shared" si="2"/>
        <v>0</v>
      </c>
      <c r="J55" s="2">
        <f t="shared" si="3"/>
        <v>33.333333333333329</v>
      </c>
    </row>
    <row r="56" spans="1:10" x14ac:dyDescent="0.25">
      <c r="A56" s="38" t="s">
        <v>79</v>
      </c>
      <c r="B56" s="39">
        <v>2</v>
      </c>
      <c r="C56" s="39">
        <v>2</v>
      </c>
      <c r="D56" s="39">
        <v>0</v>
      </c>
      <c r="E56" s="39">
        <v>0</v>
      </c>
      <c r="F56" s="39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38" t="s">
        <v>80</v>
      </c>
      <c r="B57" s="39">
        <v>5</v>
      </c>
      <c r="C57" s="39">
        <v>5</v>
      </c>
      <c r="D57" s="39">
        <v>0</v>
      </c>
      <c r="E57" s="39">
        <v>1</v>
      </c>
      <c r="F57" s="39">
        <v>1</v>
      </c>
      <c r="G57" s="1">
        <f t="shared" si="0"/>
        <v>-1</v>
      </c>
      <c r="H57" s="2">
        <f t="shared" si="1"/>
        <v>0</v>
      </c>
      <c r="I57" s="2">
        <f t="shared" si="2"/>
        <v>16.666666666666664</v>
      </c>
      <c r="J57" s="2">
        <f t="shared" si="3"/>
        <v>-16.666666666666664</v>
      </c>
    </row>
    <row r="58" spans="1:10" x14ac:dyDescent="0.25">
      <c r="A58" s="38" t="s">
        <v>81</v>
      </c>
      <c r="B58" s="39">
        <v>1</v>
      </c>
      <c r="C58" s="39">
        <v>1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82</v>
      </c>
      <c r="B59" s="39">
        <v>1</v>
      </c>
      <c r="C59" s="39">
        <v>1</v>
      </c>
      <c r="D59" s="39">
        <v>0</v>
      </c>
      <c r="E59" s="39">
        <v>0</v>
      </c>
      <c r="F59" s="39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38" t="s">
        <v>83</v>
      </c>
      <c r="B60" s="39">
        <v>1</v>
      </c>
      <c r="C60" s="39">
        <v>1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38" t="s">
        <v>85</v>
      </c>
      <c r="B61" s="39">
        <v>1</v>
      </c>
      <c r="C61" s="39">
        <v>1</v>
      </c>
      <c r="D61" s="39">
        <v>0</v>
      </c>
      <c r="E61" s="39">
        <v>0</v>
      </c>
      <c r="F61" s="39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38" t="s">
        <v>86</v>
      </c>
      <c r="B62" s="39">
        <v>2</v>
      </c>
      <c r="C62" s="39">
        <v>2</v>
      </c>
      <c r="D62" s="39">
        <v>0</v>
      </c>
      <c r="E62" s="39">
        <v>0</v>
      </c>
      <c r="F62" s="39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38" t="s">
        <v>87</v>
      </c>
      <c r="B63" s="39">
        <v>1</v>
      </c>
      <c r="C63" s="39">
        <v>1</v>
      </c>
      <c r="D63" s="39">
        <v>0</v>
      </c>
      <c r="E63" s="39">
        <v>0</v>
      </c>
      <c r="F63" s="39">
        <v>0</v>
      </c>
      <c r="G63" s="1">
        <f t="shared" si="0"/>
        <v>0</v>
      </c>
      <c r="H63" s="2">
        <f t="shared" si="1"/>
        <v>0</v>
      </c>
      <c r="I63" s="2">
        <f t="shared" si="2"/>
        <v>0</v>
      </c>
      <c r="J63" s="2">
        <f t="shared" si="3"/>
        <v>0</v>
      </c>
    </row>
    <row r="64" spans="1:10" x14ac:dyDescent="0.25">
      <c r="A64" s="38" t="s">
        <v>88</v>
      </c>
      <c r="B64" s="39">
        <v>1</v>
      </c>
      <c r="C64" s="39">
        <v>1</v>
      </c>
      <c r="D64" s="39">
        <v>1</v>
      </c>
      <c r="E64" s="39">
        <v>0</v>
      </c>
      <c r="F64" s="39">
        <v>0</v>
      </c>
      <c r="G64" s="1">
        <f t="shared" si="0"/>
        <v>1</v>
      </c>
      <c r="H64" s="49" t="s">
        <v>16</v>
      </c>
      <c r="I64" s="49" t="s">
        <v>16</v>
      </c>
      <c r="J64" s="49" t="s">
        <v>16</v>
      </c>
    </row>
    <row r="65" spans="1:10" x14ac:dyDescent="0.25">
      <c r="A65" s="38" t="s">
        <v>89</v>
      </c>
      <c r="B65" s="39">
        <v>1</v>
      </c>
      <c r="C65" s="39">
        <v>1</v>
      </c>
      <c r="D65" s="39">
        <v>0</v>
      </c>
      <c r="E65" s="39">
        <v>0</v>
      </c>
      <c r="F65" s="39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38" t="s">
        <v>90</v>
      </c>
      <c r="B66" s="39">
        <v>1</v>
      </c>
      <c r="C66" s="39">
        <v>1</v>
      </c>
      <c r="D66" s="39">
        <v>0</v>
      </c>
      <c r="E66" s="39">
        <v>0</v>
      </c>
      <c r="F66" s="39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38" t="s">
        <v>93</v>
      </c>
      <c r="B67" s="39">
        <v>1</v>
      </c>
      <c r="C67" s="39">
        <v>1</v>
      </c>
      <c r="D67" s="39">
        <v>0</v>
      </c>
      <c r="E67" s="39">
        <v>0</v>
      </c>
      <c r="F67" s="39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38" t="s">
        <v>94</v>
      </c>
      <c r="B68" s="39">
        <v>1</v>
      </c>
      <c r="C68" s="39">
        <v>1</v>
      </c>
      <c r="D68" s="39">
        <v>0</v>
      </c>
      <c r="E68" s="39">
        <v>0</v>
      </c>
      <c r="F68" s="39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38" t="s">
        <v>95</v>
      </c>
      <c r="B69" s="39">
        <v>3</v>
      </c>
      <c r="C69" s="39">
        <v>3</v>
      </c>
      <c r="D69" s="39">
        <v>0</v>
      </c>
      <c r="E69" s="39">
        <v>0</v>
      </c>
      <c r="F69" s="39">
        <v>0</v>
      </c>
      <c r="G69" s="1">
        <f t="shared" ref="G69:G84" si="4">D69-F69</f>
        <v>0</v>
      </c>
      <c r="H69" s="2">
        <f t="shared" ref="H69:H84" si="5">D69/(B69-D69+F69)*100</f>
        <v>0</v>
      </c>
      <c r="I69" s="2">
        <f t="shared" ref="I69:I84" si="6">F69/(B69-D69+F69)*100</f>
        <v>0</v>
      </c>
      <c r="J69" s="2">
        <f t="shared" ref="J69:J84" si="7">G69/(B69-D69+F69)*100</f>
        <v>0</v>
      </c>
    </row>
    <row r="70" spans="1:10" x14ac:dyDescent="0.25">
      <c r="A70" s="38" t="s">
        <v>96</v>
      </c>
      <c r="B70" s="39">
        <v>4</v>
      </c>
      <c r="C70" s="39">
        <v>4</v>
      </c>
      <c r="D70" s="39">
        <v>1</v>
      </c>
      <c r="E70" s="39">
        <v>0</v>
      </c>
      <c r="F70" s="39">
        <v>0</v>
      </c>
      <c r="G70" s="1">
        <f t="shared" si="4"/>
        <v>1</v>
      </c>
      <c r="H70" s="2">
        <f t="shared" si="5"/>
        <v>33.333333333333329</v>
      </c>
      <c r="I70" s="2">
        <f t="shared" si="6"/>
        <v>0</v>
      </c>
      <c r="J70" s="2">
        <f t="shared" si="7"/>
        <v>33.333333333333329</v>
      </c>
    </row>
    <row r="71" spans="1:10" x14ac:dyDescent="0.25">
      <c r="A71" s="38" t="s">
        <v>97</v>
      </c>
      <c r="B71" s="39">
        <v>1</v>
      </c>
      <c r="C71" s="39">
        <v>1</v>
      </c>
      <c r="D71" s="39">
        <v>0</v>
      </c>
      <c r="E71" s="39">
        <v>0</v>
      </c>
      <c r="F71" s="39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38" t="s">
        <v>98</v>
      </c>
      <c r="B72" s="39">
        <v>2</v>
      </c>
      <c r="C72" s="39">
        <v>2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100</v>
      </c>
      <c r="B73" s="39">
        <v>4</v>
      </c>
      <c r="C73" s="39">
        <v>4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101</v>
      </c>
      <c r="B74" s="39">
        <v>3</v>
      </c>
      <c r="C74" s="39">
        <v>3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38" t="s">
        <v>102</v>
      </c>
      <c r="B75" s="39">
        <v>6</v>
      </c>
      <c r="C75" s="39">
        <v>5</v>
      </c>
      <c r="D75" s="39">
        <v>0</v>
      </c>
      <c r="E75" s="39">
        <v>0</v>
      </c>
      <c r="F75" s="39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38" t="s">
        <v>104</v>
      </c>
      <c r="B76" s="39">
        <v>3</v>
      </c>
      <c r="C76" s="39">
        <v>3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105</v>
      </c>
      <c r="B77" s="39">
        <v>5</v>
      </c>
      <c r="C77" s="39">
        <v>5</v>
      </c>
      <c r="D77" s="39">
        <v>1</v>
      </c>
      <c r="E77" s="39">
        <v>3</v>
      </c>
      <c r="F77" s="39">
        <v>3</v>
      </c>
      <c r="G77" s="1">
        <f t="shared" si="4"/>
        <v>-2</v>
      </c>
      <c r="H77" s="2">
        <f t="shared" si="5"/>
        <v>14.285714285714285</v>
      </c>
      <c r="I77" s="2">
        <f t="shared" si="6"/>
        <v>42.857142857142854</v>
      </c>
      <c r="J77" s="2">
        <f t="shared" si="7"/>
        <v>-28.571428571428569</v>
      </c>
    </row>
    <row r="78" spans="1:10" x14ac:dyDescent="0.25">
      <c r="A78" s="38" t="s">
        <v>106</v>
      </c>
      <c r="B78" s="39">
        <v>3</v>
      </c>
      <c r="C78" s="39">
        <v>3</v>
      </c>
      <c r="D78" s="39">
        <v>0</v>
      </c>
      <c r="E78" s="39">
        <v>0</v>
      </c>
      <c r="F78" s="39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38" t="s">
        <v>107</v>
      </c>
      <c r="B79" s="39">
        <v>5</v>
      </c>
      <c r="C79" s="39">
        <v>5</v>
      </c>
      <c r="D79" s="39">
        <v>0</v>
      </c>
      <c r="E79" s="39">
        <v>0</v>
      </c>
      <c r="F79" s="39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38" t="s">
        <v>108</v>
      </c>
      <c r="B80" s="39">
        <v>2</v>
      </c>
      <c r="C80" s="39">
        <v>2</v>
      </c>
      <c r="D80" s="39">
        <v>0</v>
      </c>
      <c r="E80" s="39">
        <v>0</v>
      </c>
      <c r="F80" s="39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38" t="s">
        <v>109</v>
      </c>
      <c r="B81" s="39">
        <v>7</v>
      </c>
      <c r="C81" s="39">
        <v>6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110</v>
      </c>
      <c r="B82" s="39">
        <v>2</v>
      </c>
      <c r="C82" s="39">
        <v>2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40" t="s">
        <v>114</v>
      </c>
      <c r="B83" s="41">
        <v>1</v>
      </c>
      <c r="C83" s="41">
        <v>1</v>
      </c>
      <c r="D83" s="41">
        <v>0</v>
      </c>
      <c r="E83" s="41">
        <v>0</v>
      </c>
      <c r="F83" s="41">
        <v>0</v>
      </c>
      <c r="G83" s="34">
        <f t="shared" si="4"/>
        <v>0</v>
      </c>
      <c r="H83" s="35">
        <f t="shared" si="5"/>
        <v>0</v>
      </c>
      <c r="I83" s="35">
        <f t="shared" si="6"/>
        <v>0</v>
      </c>
      <c r="J83" s="35">
        <f t="shared" si="7"/>
        <v>0</v>
      </c>
    </row>
    <row r="84" spans="1:10" x14ac:dyDescent="0.25">
      <c r="A84" s="45" t="s">
        <v>15</v>
      </c>
      <c r="B84" s="46">
        <v>354</v>
      </c>
      <c r="C84" s="46">
        <v>332</v>
      </c>
      <c r="D84" s="46">
        <v>15</v>
      </c>
      <c r="E84" s="46">
        <v>24</v>
      </c>
      <c r="F84" s="46">
        <v>23</v>
      </c>
      <c r="G84" s="47">
        <f t="shared" si="4"/>
        <v>-8</v>
      </c>
      <c r="H84" s="48">
        <f t="shared" si="5"/>
        <v>4.1436464088397784</v>
      </c>
      <c r="I84" s="48">
        <f t="shared" si="6"/>
        <v>6.3535911602209953</v>
      </c>
      <c r="J84" s="48">
        <f t="shared" si="7"/>
        <v>-2.2099447513812152</v>
      </c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10" t="s">
        <v>10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10" t="s">
        <v>11</v>
      </c>
      <c r="B87" s="6"/>
      <c r="C87" s="6"/>
      <c r="D87" s="6"/>
      <c r="E87" s="6"/>
      <c r="F87" s="6"/>
      <c r="G87" s="6"/>
      <c r="H87" s="6"/>
      <c r="I87" s="6"/>
      <c r="J87" s="6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79" workbookViewId="0">
      <selection activeCell="J96" sqref="J96"/>
    </sheetView>
  </sheetViews>
  <sheetFormatPr defaultRowHeight="15" x14ac:dyDescent="0.25"/>
  <cols>
    <col min="1" max="1" width="16.28515625" customWidth="1"/>
    <col min="2" max="5" width="7.5703125" customWidth="1"/>
    <col min="6" max="6" width="9.570312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54" t="s">
        <v>130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22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38" t="s">
        <v>18</v>
      </c>
      <c r="B5" s="39">
        <v>1</v>
      </c>
      <c r="C5" s="39">
        <v>1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38" t="s">
        <v>19</v>
      </c>
      <c r="B6" s="39">
        <v>5</v>
      </c>
      <c r="C6" s="39">
        <v>4</v>
      </c>
      <c r="D6" s="39">
        <v>0</v>
      </c>
      <c r="E6" s="39">
        <v>0</v>
      </c>
      <c r="F6" s="39">
        <v>0</v>
      </c>
      <c r="G6" s="1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</row>
    <row r="7" spans="1:10" x14ac:dyDescent="0.25">
      <c r="A7" s="38" t="s">
        <v>20</v>
      </c>
      <c r="B7" s="39">
        <v>4</v>
      </c>
      <c r="C7" s="39">
        <v>4</v>
      </c>
      <c r="D7" s="39">
        <v>0</v>
      </c>
      <c r="E7" s="39">
        <v>1</v>
      </c>
      <c r="F7" s="39">
        <v>1</v>
      </c>
      <c r="G7" s="1">
        <f t="shared" si="0"/>
        <v>-1</v>
      </c>
      <c r="H7" s="2">
        <f t="shared" si="1"/>
        <v>0</v>
      </c>
      <c r="I7" s="2">
        <f t="shared" si="2"/>
        <v>20</v>
      </c>
      <c r="J7" s="2">
        <f t="shared" si="3"/>
        <v>-20</v>
      </c>
    </row>
    <row r="8" spans="1:10" x14ac:dyDescent="0.25">
      <c r="A8" s="38" t="s">
        <v>21</v>
      </c>
      <c r="B8" s="39">
        <v>2</v>
      </c>
      <c r="C8" s="39">
        <v>2</v>
      </c>
      <c r="D8" s="39">
        <v>0</v>
      </c>
      <c r="E8" s="39">
        <v>0</v>
      </c>
      <c r="F8" s="39">
        <v>0</v>
      </c>
      <c r="G8" s="1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</row>
    <row r="9" spans="1:10" x14ac:dyDescent="0.25">
      <c r="A9" s="38" t="s">
        <v>22</v>
      </c>
      <c r="B9" s="39">
        <v>2</v>
      </c>
      <c r="C9" s="39">
        <v>2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5</v>
      </c>
      <c r="C10" s="39">
        <v>5</v>
      </c>
      <c r="D10" s="39">
        <v>0</v>
      </c>
      <c r="E10" s="39">
        <v>0</v>
      </c>
      <c r="F10" s="39">
        <v>0</v>
      </c>
      <c r="G10" s="1">
        <f t="shared" si="0"/>
        <v>0</v>
      </c>
      <c r="H10" s="2">
        <f t="shared" si="1"/>
        <v>0</v>
      </c>
      <c r="I10" s="2">
        <f t="shared" si="2"/>
        <v>0</v>
      </c>
      <c r="J10" s="2">
        <f t="shared" si="3"/>
        <v>0</v>
      </c>
    </row>
    <row r="11" spans="1:10" x14ac:dyDescent="0.25">
      <c r="A11" s="38" t="s">
        <v>24</v>
      </c>
      <c r="B11" s="39">
        <v>2</v>
      </c>
      <c r="C11" s="39">
        <v>2</v>
      </c>
      <c r="D11" s="39">
        <v>0</v>
      </c>
      <c r="E11" s="39">
        <v>0</v>
      </c>
      <c r="F11" s="39">
        <v>0</v>
      </c>
      <c r="G11" s="1">
        <f t="shared" si="0"/>
        <v>0</v>
      </c>
      <c r="H11" s="2">
        <f t="shared" si="1"/>
        <v>0</v>
      </c>
      <c r="I11" s="2">
        <f t="shared" si="2"/>
        <v>0</v>
      </c>
      <c r="J11" s="2">
        <f t="shared" si="3"/>
        <v>0</v>
      </c>
    </row>
    <row r="12" spans="1:10" x14ac:dyDescent="0.25">
      <c r="A12" s="38" t="s">
        <v>25</v>
      </c>
      <c r="B12" s="39">
        <v>1</v>
      </c>
      <c r="C12" s="39">
        <v>1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38" t="s">
        <v>26</v>
      </c>
      <c r="B13" s="39">
        <v>3</v>
      </c>
      <c r="C13" s="39">
        <v>3</v>
      </c>
      <c r="D13" s="39">
        <v>0</v>
      </c>
      <c r="E13" s="39">
        <v>0</v>
      </c>
      <c r="F13" s="39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38" t="s">
        <v>27</v>
      </c>
      <c r="B14" s="39">
        <v>9</v>
      </c>
      <c r="C14" s="39">
        <v>9</v>
      </c>
      <c r="D14" s="39">
        <v>0</v>
      </c>
      <c r="E14" s="39">
        <v>0</v>
      </c>
      <c r="F14" s="39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38" t="s">
        <v>28</v>
      </c>
      <c r="B15" s="39">
        <v>6</v>
      </c>
      <c r="C15" s="39">
        <v>5</v>
      </c>
      <c r="D15" s="39">
        <v>0</v>
      </c>
      <c r="E15" s="39">
        <v>0</v>
      </c>
      <c r="F15" s="39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x14ac:dyDescent="0.25">
      <c r="A16" s="38" t="s">
        <v>30</v>
      </c>
      <c r="B16" s="39">
        <v>3</v>
      </c>
      <c r="C16" s="39">
        <v>3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38" t="s">
        <v>31</v>
      </c>
      <c r="B17" s="39">
        <v>14</v>
      </c>
      <c r="C17" s="39">
        <v>14</v>
      </c>
      <c r="D17" s="39">
        <v>0</v>
      </c>
      <c r="E17" s="39">
        <v>1</v>
      </c>
      <c r="F17" s="39">
        <v>1</v>
      </c>
      <c r="G17" s="1">
        <f t="shared" si="0"/>
        <v>-1</v>
      </c>
      <c r="H17" s="2">
        <f t="shared" si="1"/>
        <v>0</v>
      </c>
      <c r="I17" s="2">
        <f t="shared" si="2"/>
        <v>6.666666666666667</v>
      </c>
      <c r="J17" s="2">
        <f t="shared" si="3"/>
        <v>-6.666666666666667</v>
      </c>
    </row>
    <row r="18" spans="1:10" x14ac:dyDescent="0.25">
      <c r="A18" s="38" t="s">
        <v>32</v>
      </c>
      <c r="B18" s="39">
        <v>3</v>
      </c>
      <c r="C18" s="39">
        <v>3</v>
      </c>
      <c r="D18" s="39">
        <v>1</v>
      </c>
      <c r="E18" s="39">
        <v>0</v>
      </c>
      <c r="F18" s="39">
        <v>0</v>
      </c>
      <c r="G18" s="1">
        <f t="shared" si="0"/>
        <v>1</v>
      </c>
      <c r="H18" s="2">
        <f t="shared" si="1"/>
        <v>50</v>
      </c>
      <c r="I18" s="2">
        <f t="shared" si="2"/>
        <v>0</v>
      </c>
      <c r="J18" s="2">
        <f t="shared" si="3"/>
        <v>50</v>
      </c>
    </row>
    <row r="19" spans="1:10" x14ac:dyDescent="0.25">
      <c r="A19" s="38" t="s">
        <v>33</v>
      </c>
      <c r="B19" s="39">
        <v>18</v>
      </c>
      <c r="C19" s="39">
        <v>17</v>
      </c>
      <c r="D19" s="39">
        <v>1</v>
      </c>
      <c r="E19" s="39">
        <v>2</v>
      </c>
      <c r="F19" s="39">
        <v>1</v>
      </c>
      <c r="G19" s="1">
        <f t="shared" si="0"/>
        <v>0</v>
      </c>
      <c r="H19" s="2">
        <f t="shared" si="1"/>
        <v>5.5555555555555554</v>
      </c>
      <c r="I19" s="2">
        <f t="shared" si="2"/>
        <v>5.5555555555555554</v>
      </c>
      <c r="J19" s="2">
        <f t="shared" si="3"/>
        <v>0</v>
      </c>
    </row>
    <row r="20" spans="1:10" x14ac:dyDescent="0.25">
      <c r="A20" s="38" t="s">
        <v>34</v>
      </c>
      <c r="B20" s="39">
        <v>1</v>
      </c>
      <c r="C20" s="39">
        <v>1</v>
      </c>
      <c r="D20" s="39">
        <v>0</v>
      </c>
      <c r="E20" s="39">
        <v>0</v>
      </c>
      <c r="F20" s="39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38" t="s">
        <v>36</v>
      </c>
      <c r="B21" s="39">
        <v>4</v>
      </c>
      <c r="C21" s="39">
        <v>4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37</v>
      </c>
      <c r="B22" s="39">
        <v>11</v>
      </c>
      <c r="C22" s="39">
        <v>11</v>
      </c>
      <c r="D22" s="39">
        <v>0</v>
      </c>
      <c r="E22" s="39">
        <v>1</v>
      </c>
      <c r="F22" s="39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38" t="s">
        <v>38</v>
      </c>
      <c r="B23" s="39">
        <v>3</v>
      </c>
      <c r="C23" s="39">
        <v>3</v>
      </c>
      <c r="D23" s="39">
        <v>0</v>
      </c>
      <c r="E23" s="39">
        <v>1</v>
      </c>
      <c r="F23" s="39">
        <v>1</v>
      </c>
      <c r="G23" s="1">
        <f t="shared" si="0"/>
        <v>-1</v>
      </c>
      <c r="H23" s="2">
        <f t="shared" si="1"/>
        <v>0</v>
      </c>
      <c r="I23" s="2">
        <f t="shared" si="2"/>
        <v>25</v>
      </c>
      <c r="J23" s="2">
        <f t="shared" si="3"/>
        <v>-25</v>
      </c>
    </row>
    <row r="24" spans="1:10" x14ac:dyDescent="0.25">
      <c r="A24" s="38" t="s">
        <v>39</v>
      </c>
      <c r="B24" s="39">
        <v>14</v>
      </c>
      <c r="C24" s="39">
        <v>14</v>
      </c>
      <c r="D24" s="39">
        <v>0</v>
      </c>
      <c r="E24" s="39">
        <v>0</v>
      </c>
      <c r="F24" s="39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38" t="s">
        <v>40</v>
      </c>
      <c r="B25" s="39">
        <v>4</v>
      </c>
      <c r="C25" s="39">
        <v>4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41</v>
      </c>
      <c r="B26" s="39">
        <v>1</v>
      </c>
      <c r="C26" s="39">
        <v>1</v>
      </c>
      <c r="D26" s="39">
        <v>0</v>
      </c>
      <c r="E26" s="39">
        <v>0</v>
      </c>
      <c r="F26" s="39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38" t="s">
        <v>42</v>
      </c>
      <c r="B27" s="39">
        <v>4</v>
      </c>
      <c r="C27" s="39">
        <v>4</v>
      </c>
      <c r="D27" s="39">
        <v>1</v>
      </c>
      <c r="E27" s="39">
        <v>0</v>
      </c>
      <c r="F27" s="39">
        <v>0</v>
      </c>
      <c r="G27" s="1">
        <f t="shared" si="0"/>
        <v>1</v>
      </c>
      <c r="H27" s="2">
        <f t="shared" si="1"/>
        <v>33.333333333333329</v>
      </c>
      <c r="I27" s="2">
        <f t="shared" si="2"/>
        <v>0</v>
      </c>
      <c r="J27" s="2">
        <f t="shared" si="3"/>
        <v>33.333333333333329</v>
      </c>
    </row>
    <row r="28" spans="1:10" x14ac:dyDescent="0.25">
      <c r="A28" s="38" t="s">
        <v>43</v>
      </c>
      <c r="B28" s="39">
        <v>5</v>
      </c>
      <c r="C28" s="39">
        <v>5</v>
      </c>
      <c r="D28" s="39">
        <v>0</v>
      </c>
      <c r="E28" s="39">
        <v>0</v>
      </c>
      <c r="F28" s="39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x14ac:dyDescent="0.25">
      <c r="A29" s="38" t="s">
        <v>44</v>
      </c>
      <c r="B29" s="39">
        <v>1</v>
      </c>
      <c r="C29" s="39">
        <v>1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x14ac:dyDescent="0.25">
      <c r="A30" s="38" t="s">
        <v>45</v>
      </c>
      <c r="B30" s="39">
        <v>3</v>
      </c>
      <c r="C30" s="39">
        <v>3</v>
      </c>
      <c r="D30" s="39">
        <v>0</v>
      </c>
      <c r="E30" s="39">
        <v>0</v>
      </c>
      <c r="F30" s="39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x14ac:dyDescent="0.25">
      <c r="A31" s="38" t="s">
        <v>46</v>
      </c>
      <c r="B31" s="39">
        <v>20</v>
      </c>
      <c r="C31" s="39">
        <v>20</v>
      </c>
      <c r="D31" s="39">
        <v>1</v>
      </c>
      <c r="E31" s="39">
        <v>0</v>
      </c>
      <c r="F31" s="39">
        <v>0</v>
      </c>
      <c r="G31" s="1">
        <f t="shared" si="0"/>
        <v>1</v>
      </c>
      <c r="H31" s="2">
        <f t="shared" si="1"/>
        <v>5.2631578947368416</v>
      </c>
      <c r="I31" s="2">
        <f t="shared" si="2"/>
        <v>0</v>
      </c>
      <c r="J31" s="2">
        <f t="shared" si="3"/>
        <v>5.2631578947368416</v>
      </c>
    </row>
    <row r="32" spans="1:10" x14ac:dyDescent="0.25">
      <c r="A32" s="38" t="s">
        <v>47</v>
      </c>
      <c r="B32" s="39">
        <v>18</v>
      </c>
      <c r="C32" s="39">
        <v>18</v>
      </c>
      <c r="D32" s="39">
        <v>1</v>
      </c>
      <c r="E32" s="39">
        <v>1</v>
      </c>
      <c r="F32" s="39">
        <v>1</v>
      </c>
      <c r="G32" s="1">
        <f t="shared" si="0"/>
        <v>0</v>
      </c>
      <c r="H32" s="2">
        <f t="shared" si="1"/>
        <v>5.5555555555555554</v>
      </c>
      <c r="I32" s="2">
        <f t="shared" si="2"/>
        <v>5.5555555555555554</v>
      </c>
      <c r="J32" s="2">
        <f t="shared" si="3"/>
        <v>0</v>
      </c>
    </row>
    <row r="33" spans="1:10" x14ac:dyDescent="0.25">
      <c r="A33" s="38" t="s">
        <v>48</v>
      </c>
      <c r="B33" s="39">
        <v>6</v>
      </c>
      <c r="C33" s="39">
        <v>6</v>
      </c>
      <c r="D33" s="39">
        <v>0</v>
      </c>
      <c r="E33" s="39">
        <v>1</v>
      </c>
      <c r="F33" s="39">
        <v>1</v>
      </c>
      <c r="G33" s="1">
        <f t="shared" si="0"/>
        <v>-1</v>
      </c>
      <c r="H33" s="2">
        <f t="shared" si="1"/>
        <v>0</v>
      </c>
      <c r="I33" s="2">
        <f t="shared" si="2"/>
        <v>14.285714285714285</v>
      </c>
      <c r="J33" s="2">
        <f t="shared" si="3"/>
        <v>-14.285714285714285</v>
      </c>
    </row>
    <row r="34" spans="1:10" x14ac:dyDescent="0.25">
      <c r="A34" s="38" t="s">
        <v>49</v>
      </c>
      <c r="B34" s="39">
        <v>1</v>
      </c>
      <c r="C34" s="39">
        <v>1</v>
      </c>
      <c r="D34" s="39">
        <v>0</v>
      </c>
      <c r="E34" s="39">
        <v>0</v>
      </c>
      <c r="F34" s="39">
        <v>0</v>
      </c>
      <c r="G34" s="1">
        <f t="shared" si="0"/>
        <v>0</v>
      </c>
      <c r="H34" s="2">
        <f t="shared" si="1"/>
        <v>0</v>
      </c>
      <c r="I34" s="2">
        <f t="shared" si="2"/>
        <v>0</v>
      </c>
      <c r="J34" s="2">
        <f t="shared" si="3"/>
        <v>0</v>
      </c>
    </row>
    <row r="35" spans="1:10" x14ac:dyDescent="0.25">
      <c r="A35" s="38" t="s">
        <v>50</v>
      </c>
      <c r="B35" s="39">
        <v>1</v>
      </c>
      <c r="C35" s="39">
        <v>1</v>
      </c>
      <c r="D35" s="39">
        <v>0</v>
      </c>
      <c r="E35" s="39">
        <v>0</v>
      </c>
      <c r="F35" s="39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38" t="s">
        <v>51</v>
      </c>
      <c r="B36" s="39">
        <v>4</v>
      </c>
      <c r="C36" s="39">
        <v>4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38" t="s">
        <v>52</v>
      </c>
      <c r="B37" s="39">
        <v>131</v>
      </c>
      <c r="C37" s="39">
        <v>114</v>
      </c>
      <c r="D37" s="39">
        <v>0</v>
      </c>
      <c r="E37" s="39">
        <v>4</v>
      </c>
      <c r="F37" s="39">
        <v>4</v>
      </c>
      <c r="G37" s="1">
        <f t="shared" si="0"/>
        <v>-4</v>
      </c>
      <c r="H37" s="2">
        <f t="shared" si="1"/>
        <v>0</v>
      </c>
      <c r="I37" s="2">
        <f t="shared" si="2"/>
        <v>2.9629629629629632</v>
      </c>
      <c r="J37" s="2">
        <f t="shared" si="3"/>
        <v>-2.9629629629629632</v>
      </c>
    </row>
    <row r="38" spans="1:10" x14ac:dyDescent="0.25">
      <c r="A38" s="38" t="s">
        <v>53</v>
      </c>
      <c r="B38" s="39">
        <v>5</v>
      </c>
      <c r="C38" s="39">
        <v>5</v>
      </c>
      <c r="D38" s="39">
        <v>1</v>
      </c>
      <c r="E38" s="39">
        <v>0</v>
      </c>
      <c r="F38" s="39">
        <v>0</v>
      </c>
      <c r="G38" s="1">
        <f t="shared" si="0"/>
        <v>1</v>
      </c>
      <c r="H38" s="2">
        <f t="shared" si="1"/>
        <v>25</v>
      </c>
      <c r="I38" s="2">
        <f t="shared" si="2"/>
        <v>0</v>
      </c>
      <c r="J38" s="2">
        <f t="shared" si="3"/>
        <v>25</v>
      </c>
    </row>
    <row r="39" spans="1:10" x14ac:dyDescent="0.25">
      <c r="A39" s="38" t="s">
        <v>54</v>
      </c>
      <c r="B39" s="39">
        <v>11</v>
      </c>
      <c r="C39" s="39">
        <v>11</v>
      </c>
      <c r="D39" s="39">
        <v>0</v>
      </c>
      <c r="E39" s="39">
        <v>0</v>
      </c>
      <c r="F39" s="39">
        <v>0</v>
      </c>
      <c r="G39" s="1">
        <f t="shared" si="0"/>
        <v>0</v>
      </c>
      <c r="H39" s="2">
        <f t="shared" si="1"/>
        <v>0</v>
      </c>
      <c r="I39" s="2">
        <f t="shared" si="2"/>
        <v>0</v>
      </c>
      <c r="J39" s="2">
        <f t="shared" si="3"/>
        <v>0</v>
      </c>
    </row>
    <row r="40" spans="1:10" x14ac:dyDescent="0.25">
      <c r="A40" s="38" t="s">
        <v>55</v>
      </c>
      <c r="B40" s="39">
        <v>8</v>
      </c>
      <c r="C40" s="39">
        <v>8</v>
      </c>
      <c r="D40" s="39">
        <v>0</v>
      </c>
      <c r="E40" s="39">
        <v>0</v>
      </c>
      <c r="F40" s="39">
        <v>0</v>
      </c>
      <c r="G40" s="1">
        <f t="shared" si="0"/>
        <v>0</v>
      </c>
      <c r="H40" s="2">
        <f t="shared" si="1"/>
        <v>0</v>
      </c>
      <c r="I40" s="2">
        <f t="shared" si="2"/>
        <v>0</v>
      </c>
      <c r="J40" s="2">
        <f t="shared" si="3"/>
        <v>0</v>
      </c>
    </row>
    <row r="41" spans="1:10" x14ac:dyDescent="0.25">
      <c r="A41" s="38" t="s">
        <v>56</v>
      </c>
      <c r="B41" s="39">
        <v>15</v>
      </c>
      <c r="C41" s="39">
        <v>15</v>
      </c>
      <c r="D41" s="39">
        <v>2</v>
      </c>
      <c r="E41" s="39">
        <v>0</v>
      </c>
      <c r="F41" s="39">
        <v>0</v>
      </c>
      <c r="G41" s="1">
        <f t="shared" si="0"/>
        <v>2</v>
      </c>
      <c r="H41" s="2">
        <f t="shared" si="1"/>
        <v>15.384615384615385</v>
      </c>
      <c r="I41" s="2">
        <f t="shared" si="2"/>
        <v>0</v>
      </c>
      <c r="J41" s="2">
        <f t="shared" si="3"/>
        <v>15.384615384615385</v>
      </c>
    </row>
    <row r="42" spans="1:10" x14ac:dyDescent="0.25">
      <c r="A42" s="38" t="s">
        <v>57</v>
      </c>
      <c r="B42" s="39">
        <v>13</v>
      </c>
      <c r="C42" s="39">
        <v>13</v>
      </c>
      <c r="D42" s="39">
        <v>1</v>
      </c>
      <c r="E42" s="39">
        <v>0</v>
      </c>
      <c r="F42" s="39">
        <v>0</v>
      </c>
      <c r="G42" s="1">
        <f t="shared" si="0"/>
        <v>1</v>
      </c>
      <c r="H42" s="2">
        <f t="shared" si="1"/>
        <v>8.3333333333333321</v>
      </c>
      <c r="I42" s="2">
        <f t="shared" si="2"/>
        <v>0</v>
      </c>
      <c r="J42" s="2">
        <f t="shared" si="3"/>
        <v>8.3333333333333321</v>
      </c>
    </row>
    <row r="43" spans="1:10" x14ac:dyDescent="0.25">
      <c r="A43" s="38" t="s">
        <v>59</v>
      </c>
      <c r="B43" s="39">
        <v>12</v>
      </c>
      <c r="C43" s="39">
        <v>12</v>
      </c>
      <c r="D43" s="39">
        <v>0</v>
      </c>
      <c r="E43" s="39">
        <v>0</v>
      </c>
      <c r="F43" s="39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38" t="s">
        <v>60</v>
      </c>
      <c r="B44" s="39">
        <v>4</v>
      </c>
      <c r="C44" s="39">
        <v>4</v>
      </c>
      <c r="D44" s="39">
        <v>1</v>
      </c>
      <c r="E44" s="39">
        <v>0</v>
      </c>
      <c r="F44" s="39">
        <v>0</v>
      </c>
      <c r="G44" s="1">
        <f t="shared" si="0"/>
        <v>1</v>
      </c>
      <c r="H44" s="2">
        <f t="shared" si="1"/>
        <v>33.333333333333329</v>
      </c>
      <c r="I44" s="2">
        <f t="shared" si="2"/>
        <v>0</v>
      </c>
      <c r="J44" s="2">
        <f t="shared" si="3"/>
        <v>33.333333333333329</v>
      </c>
    </row>
    <row r="45" spans="1:10" x14ac:dyDescent="0.25">
      <c r="A45" s="38" t="s">
        <v>61</v>
      </c>
      <c r="B45" s="39">
        <v>3</v>
      </c>
      <c r="C45" s="39">
        <v>3</v>
      </c>
      <c r="D45" s="39">
        <v>1</v>
      </c>
      <c r="E45" s="39">
        <v>0</v>
      </c>
      <c r="F45" s="39">
        <v>0</v>
      </c>
      <c r="G45" s="1">
        <f t="shared" si="0"/>
        <v>1</v>
      </c>
      <c r="H45" s="2">
        <f t="shared" si="1"/>
        <v>50</v>
      </c>
      <c r="I45" s="2">
        <f t="shared" si="2"/>
        <v>0</v>
      </c>
      <c r="J45" s="2">
        <f t="shared" si="3"/>
        <v>50</v>
      </c>
    </row>
    <row r="46" spans="1:10" x14ac:dyDescent="0.25">
      <c r="A46" s="38" t="s">
        <v>62</v>
      </c>
      <c r="B46" s="39">
        <v>1</v>
      </c>
      <c r="C46" s="39">
        <v>1</v>
      </c>
      <c r="D46" s="39">
        <v>0</v>
      </c>
      <c r="E46" s="39">
        <v>0</v>
      </c>
      <c r="F46" s="39">
        <v>0</v>
      </c>
      <c r="G46" s="1">
        <f t="shared" si="0"/>
        <v>0</v>
      </c>
      <c r="H46" s="2">
        <f t="shared" si="1"/>
        <v>0</v>
      </c>
      <c r="I46" s="2">
        <f t="shared" si="2"/>
        <v>0</v>
      </c>
      <c r="J46" s="2">
        <f t="shared" si="3"/>
        <v>0</v>
      </c>
    </row>
    <row r="47" spans="1:10" x14ac:dyDescent="0.25">
      <c r="A47" s="38" t="s">
        <v>63</v>
      </c>
      <c r="B47" s="39">
        <v>4</v>
      </c>
      <c r="C47" s="39">
        <v>4</v>
      </c>
      <c r="D47" s="39">
        <v>0</v>
      </c>
      <c r="E47" s="39">
        <v>0</v>
      </c>
      <c r="F47" s="39">
        <v>0</v>
      </c>
      <c r="G47" s="1">
        <f t="shared" si="0"/>
        <v>0</v>
      </c>
      <c r="H47" s="2">
        <f t="shared" si="1"/>
        <v>0</v>
      </c>
      <c r="I47" s="2">
        <f t="shared" si="2"/>
        <v>0</v>
      </c>
      <c r="J47" s="2">
        <f t="shared" si="3"/>
        <v>0</v>
      </c>
    </row>
    <row r="48" spans="1:10" x14ac:dyDescent="0.25">
      <c r="A48" s="38" t="s">
        <v>64</v>
      </c>
      <c r="B48" s="39">
        <v>3</v>
      </c>
      <c r="C48" s="39">
        <v>3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65</v>
      </c>
      <c r="B49" s="39">
        <v>6</v>
      </c>
      <c r="C49" s="39">
        <v>5</v>
      </c>
      <c r="D49" s="39">
        <v>0</v>
      </c>
      <c r="E49" s="39">
        <v>1</v>
      </c>
      <c r="F49" s="39">
        <v>1</v>
      </c>
      <c r="G49" s="1">
        <f t="shared" si="0"/>
        <v>-1</v>
      </c>
      <c r="H49" s="2">
        <f t="shared" si="1"/>
        <v>0</v>
      </c>
      <c r="I49" s="2">
        <f t="shared" si="2"/>
        <v>14.285714285714285</v>
      </c>
      <c r="J49" s="2">
        <f t="shared" si="3"/>
        <v>-14.285714285714285</v>
      </c>
    </row>
    <row r="50" spans="1:10" x14ac:dyDescent="0.25">
      <c r="A50" s="38" t="s">
        <v>66</v>
      </c>
      <c r="B50" s="39">
        <v>2</v>
      </c>
      <c r="C50" s="39">
        <v>2</v>
      </c>
      <c r="D50" s="39">
        <v>0</v>
      </c>
      <c r="E50" s="39">
        <v>0</v>
      </c>
      <c r="F50" s="39">
        <v>0</v>
      </c>
      <c r="G50" s="1">
        <f t="shared" si="0"/>
        <v>0</v>
      </c>
      <c r="H50" s="2">
        <f t="shared" si="1"/>
        <v>0</v>
      </c>
      <c r="I50" s="2">
        <f t="shared" si="2"/>
        <v>0</v>
      </c>
      <c r="J50" s="2">
        <f t="shared" si="3"/>
        <v>0</v>
      </c>
    </row>
    <row r="51" spans="1:10" x14ac:dyDescent="0.25">
      <c r="A51" s="38" t="s">
        <v>67</v>
      </c>
      <c r="B51" s="39">
        <v>2</v>
      </c>
      <c r="C51" s="39">
        <v>2</v>
      </c>
      <c r="D51" s="39">
        <v>1</v>
      </c>
      <c r="E51" s="39">
        <v>0</v>
      </c>
      <c r="F51" s="39">
        <v>0</v>
      </c>
      <c r="G51" s="1">
        <f t="shared" si="0"/>
        <v>1</v>
      </c>
      <c r="H51" s="2">
        <f t="shared" si="1"/>
        <v>100</v>
      </c>
      <c r="I51" s="2">
        <f t="shared" si="2"/>
        <v>0</v>
      </c>
      <c r="J51" s="2">
        <f t="shared" si="3"/>
        <v>100</v>
      </c>
    </row>
    <row r="52" spans="1:10" x14ac:dyDescent="0.25">
      <c r="A52" s="38" t="s">
        <v>68</v>
      </c>
      <c r="B52" s="39">
        <v>1</v>
      </c>
      <c r="C52" s="39">
        <v>1</v>
      </c>
      <c r="D52" s="39">
        <v>0</v>
      </c>
      <c r="E52" s="39">
        <v>0</v>
      </c>
      <c r="F52" s="39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38" t="s">
        <v>69</v>
      </c>
      <c r="B53" s="39">
        <v>22</v>
      </c>
      <c r="C53" s="39">
        <v>22</v>
      </c>
      <c r="D53" s="39">
        <v>0</v>
      </c>
      <c r="E53" s="39">
        <v>0</v>
      </c>
      <c r="F53" s="39">
        <v>0</v>
      </c>
      <c r="G53" s="1">
        <f t="shared" si="0"/>
        <v>0</v>
      </c>
      <c r="H53" s="2">
        <f t="shared" si="1"/>
        <v>0</v>
      </c>
      <c r="I53" s="2">
        <f t="shared" si="2"/>
        <v>0</v>
      </c>
      <c r="J53" s="2">
        <f t="shared" si="3"/>
        <v>0</v>
      </c>
    </row>
    <row r="54" spans="1:10" x14ac:dyDescent="0.25">
      <c r="A54" s="38" t="s">
        <v>70</v>
      </c>
      <c r="B54" s="39">
        <v>2</v>
      </c>
      <c r="C54" s="39">
        <v>1</v>
      </c>
      <c r="D54" s="39">
        <v>0</v>
      </c>
      <c r="E54" s="39">
        <v>0</v>
      </c>
      <c r="F54" s="39">
        <v>0</v>
      </c>
      <c r="G54" s="1">
        <f t="shared" si="0"/>
        <v>0</v>
      </c>
      <c r="H54" s="2">
        <f t="shared" si="1"/>
        <v>0</v>
      </c>
      <c r="I54" s="2">
        <f t="shared" si="2"/>
        <v>0</v>
      </c>
      <c r="J54" s="2">
        <f t="shared" si="3"/>
        <v>0</v>
      </c>
    </row>
    <row r="55" spans="1:10" x14ac:dyDescent="0.25">
      <c r="A55" s="38" t="s">
        <v>71</v>
      </c>
      <c r="B55" s="39">
        <v>6</v>
      </c>
      <c r="C55" s="39">
        <v>6</v>
      </c>
      <c r="D55" s="39">
        <v>0</v>
      </c>
      <c r="E55" s="39">
        <v>1</v>
      </c>
      <c r="F55" s="39">
        <v>1</v>
      </c>
      <c r="G55" s="1">
        <f t="shared" si="0"/>
        <v>-1</v>
      </c>
      <c r="H55" s="2">
        <f t="shared" si="1"/>
        <v>0</v>
      </c>
      <c r="I55" s="2">
        <f t="shared" si="2"/>
        <v>14.285714285714285</v>
      </c>
      <c r="J55" s="2">
        <f t="shared" si="3"/>
        <v>-14.285714285714285</v>
      </c>
    </row>
    <row r="56" spans="1:10" x14ac:dyDescent="0.25">
      <c r="A56" s="38" t="s">
        <v>72</v>
      </c>
      <c r="B56" s="39">
        <v>15</v>
      </c>
      <c r="C56" s="39">
        <v>14</v>
      </c>
      <c r="D56" s="39">
        <v>0</v>
      </c>
      <c r="E56" s="39">
        <v>1</v>
      </c>
      <c r="F56" s="39">
        <v>1</v>
      </c>
      <c r="G56" s="1">
        <f t="shared" si="0"/>
        <v>-1</v>
      </c>
      <c r="H56" s="2">
        <f t="shared" si="1"/>
        <v>0</v>
      </c>
      <c r="I56" s="2">
        <f t="shared" si="2"/>
        <v>6.25</v>
      </c>
      <c r="J56" s="2">
        <f t="shared" si="3"/>
        <v>-6.25</v>
      </c>
    </row>
    <row r="57" spans="1:10" x14ac:dyDescent="0.25">
      <c r="A57" s="38" t="s">
        <v>74</v>
      </c>
      <c r="B57" s="39">
        <v>4</v>
      </c>
      <c r="C57" s="39">
        <v>4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75</v>
      </c>
      <c r="B58" s="39">
        <v>1</v>
      </c>
      <c r="C58" s="39">
        <v>1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76</v>
      </c>
      <c r="B59" s="39">
        <v>8</v>
      </c>
      <c r="C59" s="39">
        <v>7</v>
      </c>
      <c r="D59" s="39">
        <v>0</v>
      </c>
      <c r="E59" s="39">
        <v>0</v>
      </c>
      <c r="F59" s="39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38" t="s">
        <v>77</v>
      </c>
      <c r="B60" s="39">
        <v>2</v>
      </c>
      <c r="C60" s="39">
        <v>2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38" t="s">
        <v>78</v>
      </c>
      <c r="B61" s="39">
        <v>3</v>
      </c>
      <c r="C61" s="39">
        <v>2</v>
      </c>
      <c r="D61" s="39">
        <v>0</v>
      </c>
      <c r="E61" s="39">
        <v>0</v>
      </c>
      <c r="F61" s="39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38" t="s">
        <v>79</v>
      </c>
      <c r="B62" s="39">
        <v>4</v>
      </c>
      <c r="C62" s="39">
        <v>4</v>
      </c>
      <c r="D62" s="39">
        <v>0</v>
      </c>
      <c r="E62" s="39">
        <v>0</v>
      </c>
      <c r="F62" s="39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38" t="s">
        <v>80</v>
      </c>
      <c r="B63" s="39">
        <v>13</v>
      </c>
      <c r="C63" s="39">
        <v>11</v>
      </c>
      <c r="D63" s="39">
        <v>0</v>
      </c>
      <c r="E63" s="39">
        <v>1</v>
      </c>
      <c r="F63" s="39">
        <v>1</v>
      </c>
      <c r="G63" s="1">
        <f t="shared" si="0"/>
        <v>-1</v>
      </c>
      <c r="H63" s="2">
        <f t="shared" si="1"/>
        <v>0</v>
      </c>
      <c r="I63" s="2">
        <f t="shared" si="2"/>
        <v>7.1428571428571423</v>
      </c>
      <c r="J63" s="2">
        <f t="shared" si="3"/>
        <v>-7.1428571428571423</v>
      </c>
    </row>
    <row r="64" spans="1:10" x14ac:dyDescent="0.25">
      <c r="A64" s="38" t="s">
        <v>81</v>
      </c>
      <c r="B64" s="39">
        <v>4</v>
      </c>
      <c r="C64" s="39">
        <v>4</v>
      </c>
      <c r="D64" s="39">
        <v>0</v>
      </c>
      <c r="E64" s="39">
        <v>0</v>
      </c>
      <c r="F64" s="39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x14ac:dyDescent="0.25">
      <c r="A65" s="38" t="s">
        <v>82</v>
      </c>
      <c r="B65" s="39">
        <v>6</v>
      </c>
      <c r="C65" s="39">
        <v>6</v>
      </c>
      <c r="D65" s="39">
        <v>0</v>
      </c>
      <c r="E65" s="39">
        <v>0</v>
      </c>
      <c r="F65" s="39">
        <v>0</v>
      </c>
      <c r="G65" s="1">
        <f t="shared" si="0"/>
        <v>0</v>
      </c>
      <c r="H65" s="2">
        <f t="shared" si="1"/>
        <v>0</v>
      </c>
      <c r="I65" s="2">
        <f t="shared" si="2"/>
        <v>0</v>
      </c>
      <c r="J65" s="2">
        <f t="shared" si="3"/>
        <v>0</v>
      </c>
    </row>
    <row r="66" spans="1:10" x14ac:dyDescent="0.25">
      <c r="A66" s="38" t="s">
        <v>83</v>
      </c>
      <c r="B66" s="39">
        <v>2</v>
      </c>
      <c r="C66" s="39">
        <v>2</v>
      </c>
      <c r="D66" s="39">
        <v>0</v>
      </c>
      <c r="E66" s="39">
        <v>0</v>
      </c>
      <c r="F66" s="39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38" t="s">
        <v>84</v>
      </c>
      <c r="B67" s="39">
        <v>1</v>
      </c>
      <c r="C67" s="39">
        <v>1</v>
      </c>
      <c r="D67" s="39">
        <v>0</v>
      </c>
      <c r="E67" s="39">
        <v>0</v>
      </c>
      <c r="F67" s="39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38" t="s">
        <v>85</v>
      </c>
      <c r="B68" s="39">
        <v>6</v>
      </c>
      <c r="C68" s="39">
        <v>6</v>
      </c>
      <c r="D68" s="39">
        <v>0</v>
      </c>
      <c r="E68" s="39">
        <v>0</v>
      </c>
      <c r="F68" s="39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38" t="s">
        <v>86</v>
      </c>
      <c r="B69" s="39">
        <v>6</v>
      </c>
      <c r="C69" s="39">
        <v>5</v>
      </c>
      <c r="D69" s="39">
        <v>0</v>
      </c>
      <c r="E69" s="39">
        <v>0</v>
      </c>
      <c r="F69" s="39">
        <v>0</v>
      </c>
      <c r="G69" s="1">
        <f t="shared" ref="G69:G94" si="4">D69-F69</f>
        <v>0</v>
      </c>
      <c r="H69" s="2">
        <f t="shared" ref="H69:H94" si="5">D69/(B69-D69+F69)*100</f>
        <v>0</v>
      </c>
      <c r="I69" s="2">
        <f t="shared" ref="I69:I94" si="6">F69/(B69-D69+F69)*100</f>
        <v>0</v>
      </c>
      <c r="J69" s="2">
        <f t="shared" ref="J69:J94" si="7">G69/(B69-D69+F69)*100</f>
        <v>0</v>
      </c>
    </row>
    <row r="70" spans="1:10" x14ac:dyDescent="0.25">
      <c r="A70" s="38" t="s">
        <v>87</v>
      </c>
      <c r="B70" s="39">
        <v>2</v>
      </c>
      <c r="C70" s="39">
        <v>2</v>
      </c>
      <c r="D70" s="39">
        <v>0</v>
      </c>
      <c r="E70" s="39">
        <v>0</v>
      </c>
      <c r="F70" s="39">
        <v>0</v>
      </c>
      <c r="G70" s="1">
        <f t="shared" si="4"/>
        <v>0</v>
      </c>
      <c r="H70" s="2">
        <f t="shared" si="5"/>
        <v>0</v>
      </c>
      <c r="I70" s="2">
        <f t="shared" si="6"/>
        <v>0</v>
      </c>
      <c r="J70" s="2">
        <f t="shared" si="7"/>
        <v>0</v>
      </c>
    </row>
    <row r="71" spans="1:10" x14ac:dyDescent="0.25">
      <c r="A71" s="38" t="s">
        <v>89</v>
      </c>
      <c r="B71" s="39">
        <v>2</v>
      </c>
      <c r="C71" s="39">
        <v>2</v>
      </c>
      <c r="D71" s="39">
        <v>0</v>
      </c>
      <c r="E71" s="39">
        <v>0</v>
      </c>
      <c r="F71" s="39">
        <v>0</v>
      </c>
      <c r="G71" s="1">
        <f t="shared" si="4"/>
        <v>0</v>
      </c>
      <c r="H71" s="2">
        <f t="shared" si="5"/>
        <v>0</v>
      </c>
      <c r="I71" s="2">
        <f t="shared" si="6"/>
        <v>0</v>
      </c>
      <c r="J71" s="2">
        <f t="shared" si="7"/>
        <v>0</v>
      </c>
    </row>
    <row r="72" spans="1:10" x14ac:dyDescent="0.25">
      <c r="A72" s="38" t="s">
        <v>90</v>
      </c>
      <c r="B72" s="39">
        <v>1</v>
      </c>
      <c r="C72" s="39">
        <v>1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91</v>
      </c>
      <c r="B73" s="39">
        <v>2</v>
      </c>
      <c r="C73" s="39">
        <v>2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92</v>
      </c>
      <c r="B74" s="39">
        <v>2</v>
      </c>
      <c r="C74" s="39">
        <v>2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38" t="s">
        <v>93</v>
      </c>
      <c r="B75" s="39">
        <v>8</v>
      </c>
      <c r="C75" s="39">
        <v>8</v>
      </c>
      <c r="D75" s="39">
        <v>0</v>
      </c>
      <c r="E75" s="39">
        <v>0</v>
      </c>
      <c r="F75" s="39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38" t="s">
        <v>94</v>
      </c>
      <c r="B76" s="39">
        <v>2</v>
      </c>
      <c r="C76" s="39">
        <v>2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95</v>
      </c>
      <c r="B77" s="39">
        <v>4</v>
      </c>
      <c r="C77" s="39">
        <v>3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38" t="s">
        <v>96</v>
      </c>
      <c r="B78" s="39">
        <v>11</v>
      </c>
      <c r="C78" s="39">
        <v>11</v>
      </c>
      <c r="D78" s="39">
        <v>0</v>
      </c>
      <c r="E78" s="39">
        <v>0</v>
      </c>
      <c r="F78" s="39">
        <v>0</v>
      </c>
      <c r="G78" s="1">
        <f t="shared" si="4"/>
        <v>0</v>
      </c>
      <c r="H78" s="2">
        <f t="shared" si="5"/>
        <v>0</v>
      </c>
      <c r="I78" s="2">
        <f t="shared" si="6"/>
        <v>0</v>
      </c>
      <c r="J78" s="2">
        <f t="shared" si="7"/>
        <v>0</v>
      </c>
    </row>
    <row r="79" spans="1:10" x14ac:dyDescent="0.25">
      <c r="A79" s="38" t="s">
        <v>98</v>
      </c>
      <c r="B79" s="39">
        <v>2</v>
      </c>
      <c r="C79" s="39">
        <v>2</v>
      </c>
      <c r="D79" s="39">
        <v>0</v>
      </c>
      <c r="E79" s="39">
        <v>0</v>
      </c>
      <c r="F79" s="39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38" t="s">
        <v>99</v>
      </c>
      <c r="B80" s="39">
        <v>1</v>
      </c>
      <c r="C80" s="39">
        <v>1</v>
      </c>
      <c r="D80" s="39">
        <v>0</v>
      </c>
      <c r="E80" s="39">
        <v>0</v>
      </c>
      <c r="F80" s="39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38" t="s">
        <v>100</v>
      </c>
      <c r="B81" s="39">
        <v>8</v>
      </c>
      <c r="C81" s="39">
        <v>8</v>
      </c>
      <c r="D81" s="39">
        <v>0</v>
      </c>
      <c r="E81" s="39">
        <v>2</v>
      </c>
      <c r="F81" s="39">
        <v>2</v>
      </c>
      <c r="G81" s="1">
        <f t="shared" si="4"/>
        <v>-2</v>
      </c>
      <c r="H81" s="2">
        <f t="shared" si="5"/>
        <v>0</v>
      </c>
      <c r="I81" s="2">
        <f t="shared" si="6"/>
        <v>20</v>
      </c>
      <c r="J81" s="2">
        <f t="shared" si="7"/>
        <v>-20</v>
      </c>
    </row>
    <row r="82" spans="1:10" x14ac:dyDescent="0.25">
      <c r="A82" s="38" t="s">
        <v>101</v>
      </c>
      <c r="B82" s="39">
        <v>6</v>
      </c>
      <c r="C82" s="39">
        <v>6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38" t="s">
        <v>102</v>
      </c>
      <c r="B83" s="39">
        <v>25</v>
      </c>
      <c r="C83" s="39">
        <v>21</v>
      </c>
      <c r="D83" s="39">
        <v>0</v>
      </c>
      <c r="E83" s="39">
        <v>1</v>
      </c>
      <c r="F83" s="39">
        <v>1</v>
      </c>
      <c r="G83" s="1">
        <f t="shared" si="4"/>
        <v>-1</v>
      </c>
      <c r="H83" s="2">
        <f t="shared" si="5"/>
        <v>0</v>
      </c>
      <c r="I83" s="2">
        <f t="shared" si="6"/>
        <v>3.8461538461538463</v>
      </c>
      <c r="J83" s="2">
        <f t="shared" si="7"/>
        <v>-3.8461538461538463</v>
      </c>
    </row>
    <row r="84" spans="1:10" x14ac:dyDescent="0.25">
      <c r="A84" s="38" t="s">
        <v>103</v>
      </c>
      <c r="B84" s="39">
        <v>2</v>
      </c>
      <c r="C84" s="39">
        <v>2</v>
      </c>
      <c r="D84" s="39">
        <v>0</v>
      </c>
      <c r="E84" s="39">
        <v>0</v>
      </c>
      <c r="F84" s="39">
        <v>0</v>
      </c>
      <c r="G84" s="1">
        <f t="shared" si="4"/>
        <v>0</v>
      </c>
      <c r="H84" s="2">
        <f t="shared" si="5"/>
        <v>0</v>
      </c>
      <c r="I84" s="2">
        <f t="shared" si="6"/>
        <v>0</v>
      </c>
      <c r="J84" s="2">
        <f t="shared" si="7"/>
        <v>0</v>
      </c>
    </row>
    <row r="85" spans="1:10" x14ac:dyDescent="0.25">
      <c r="A85" s="38" t="s">
        <v>104</v>
      </c>
      <c r="B85" s="39">
        <v>7</v>
      </c>
      <c r="C85" s="39">
        <v>7</v>
      </c>
      <c r="D85" s="39">
        <v>1</v>
      </c>
      <c r="E85" s="39">
        <v>0</v>
      </c>
      <c r="F85" s="39">
        <v>0</v>
      </c>
      <c r="G85" s="1">
        <f t="shared" si="4"/>
        <v>1</v>
      </c>
      <c r="H85" s="2">
        <f t="shared" si="5"/>
        <v>16.666666666666664</v>
      </c>
      <c r="I85" s="2">
        <f t="shared" si="6"/>
        <v>0</v>
      </c>
      <c r="J85" s="2">
        <f t="shared" si="7"/>
        <v>16.666666666666664</v>
      </c>
    </row>
    <row r="86" spans="1:10" x14ac:dyDescent="0.25">
      <c r="A86" s="38" t="s">
        <v>105</v>
      </c>
      <c r="B86" s="39">
        <v>24</v>
      </c>
      <c r="C86" s="39">
        <v>24</v>
      </c>
      <c r="D86" s="39">
        <v>2</v>
      </c>
      <c r="E86" s="39">
        <v>1</v>
      </c>
      <c r="F86" s="39">
        <v>1</v>
      </c>
      <c r="G86" s="1">
        <f t="shared" si="4"/>
        <v>1</v>
      </c>
      <c r="H86" s="2">
        <f t="shared" si="5"/>
        <v>8.695652173913043</v>
      </c>
      <c r="I86" s="2">
        <f t="shared" si="6"/>
        <v>4.3478260869565215</v>
      </c>
      <c r="J86" s="2">
        <f t="shared" si="7"/>
        <v>4.3478260869565215</v>
      </c>
    </row>
    <row r="87" spans="1:10" x14ac:dyDescent="0.25">
      <c r="A87" s="38" t="s">
        <v>106</v>
      </c>
      <c r="B87" s="39">
        <v>2</v>
      </c>
      <c r="C87" s="39">
        <v>2</v>
      </c>
      <c r="D87" s="39">
        <v>0</v>
      </c>
      <c r="E87" s="39">
        <v>0</v>
      </c>
      <c r="F87" s="39">
        <v>0</v>
      </c>
      <c r="G87" s="1">
        <f t="shared" si="4"/>
        <v>0</v>
      </c>
      <c r="H87" s="2">
        <f t="shared" si="5"/>
        <v>0</v>
      </c>
      <c r="I87" s="2">
        <f t="shared" si="6"/>
        <v>0</v>
      </c>
      <c r="J87" s="2">
        <f t="shared" si="7"/>
        <v>0</v>
      </c>
    </row>
    <row r="88" spans="1:10" x14ac:dyDescent="0.25">
      <c r="A88" s="38" t="s">
        <v>107</v>
      </c>
      <c r="B88" s="39">
        <v>9</v>
      </c>
      <c r="C88" s="39">
        <v>8</v>
      </c>
      <c r="D88" s="39">
        <v>0</v>
      </c>
      <c r="E88" s="39">
        <v>1</v>
      </c>
      <c r="F88" s="39">
        <v>1</v>
      </c>
      <c r="G88" s="1">
        <f t="shared" si="4"/>
        <v>-1</v>
      </c>
      <c r="H88" s="2">
        <f t="shared" si="5"/>
        <v>0</v>
      </c>
      <c r="I88" s="2">
        <f t="shared" si="6"/>
        <v>10</v>
      </c>
      <c r="J88" s="2">
        <f t="shared" si="7"/>
        <v>-10</v>
      </c>
    </row>
    <row r="89" spans="1:10" x14ac:dyDescent="0.25">
      <c r="A89" s="38" t="s">
        <v>108</v>
      </c>
      <c r="B89" s="39">
        <v>3</v>
      </c>
      <c r="C89" s="39">
        <v>3</v>
      </c>
      <c r="D89" s="39">
        <v>0</v>
      </c>
      <c r="E89" s="39">
        <v>0</v>
      </c>
      <c r="F89" s="39">
        <v>0</v>
      </c>
      <c r="G89" s="1">
        <f t="shared" si="4"/>
        <v>0</v>
      </c>
      <c r="H89" s="2">
        <f t="shared" si="5"/>
        <v>0</v>
      </c>
      <c r="I89" s="2">
        <f t="shared" si="6"/>
        <v>0</v>
      </c>
      <c r="J89" s="2">
        <f t="shared" si="7"/>
        <v>0</v>
      </c>
    </row>
    <row r="90" spans="1:10" x14ac:dyDescent="0.25">
      <c r="A90" s="38" t="s">
        <v>109</v>
      </c>
      <c r="B90" s="39">
        <v>8</v>
      </c>
      <c r="C90" s="39">
        <v>8</v>
      </c>
      <c r="D90" s="39">
        <v>0</v>
      </c>
      <c r="E90" s="39">
        <v>0</v>
      </c>
      <c r="F90" s="39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x14ac:dyDescent="0.25">
      <c r="A91" s="38" t="s">
        <v>110</v>
      </c>
      <c r="B91" s="39">
        <v>1</v>
      </c>
      <c r="C91" s="39">
        <v>1</v>
      </c>
      <c r="D91" s="39">
        <v>0</v>
      </c>
      <c r="E91" s="39">
        <v>0</v>
      </c>
      <c r="F91" s="39">
        <v>0</v>
      </c>
      <c r="G91" s="1">
        <f t="shared" si="4"/>
        <v>0</v>
      </c>
      <c r="H91" s="2">
        <f t="shared" si="5"/>
        <v>0</v>
      </c>
      <c r="I91" s="2">
        <f t="shared" si="6"/>
        <v>0</v>
      </c>
      <c r="J91" s="2">
        <f t="shared" si="7"/>
        <v>0</v>
      </c>
    </row>
    <row r="92" spans="1:10" x14ac:dyDescent="0.25">
      <c r="A92" s="38" t="s">
        <v>111</v>
      </c>
      <c r="B92" s="39">
        <v>4</v>
      </c>
      <c r="C92" s="39">
        <v>4</v>
      </c>
      <c r="D92" s="39">
        <v>0</v>
      </c>
      <c r="E92" s="39">
        <v>0</v>
      </c>
      <c r="F92" s="39">
        <v>0</v>
      </c>
      <c r="G92" s="1">
        <f t="shared" si="4"/>
        <v>0</v>
      </c>
      <c r="H92" s="2">
        <f t="shared" si="5"/>
        <v>0</v>
      </c>
      <c r="I92" s="2">
        <f t="shared" si="6"/>
        <v>0</v>
      </c>
      <c r="J92" s="2">
        <f t="shared" si="7"/>
        <v>0</v>
      </c>
    </row>
    <row r="93" spans="1:10" x14ac:dyDescent="0.25">
      <c r="A93" s="40" t="s">
        <v>113</v>
      </c>
      <c r="B93" s="41">
        <v>2</v>
      </c>
      <c r="C93" s="41">
        <v>2</v>
      </c>
      <c r="D93" s="41">
        <v>0</v>
      </c>
      <c r="E93" s="41">
        <v>0</v>
      </c>
      <c r="F93" s="41">
        <v>0</v>
      </c>
      <c r="G93" s="34">
        <f t="shared" si="4"/>
        <v>0</v>
      </c>
      <c r="H93" s="35">
        <f t="shared" si="5"/>
        <v>0</v>
      </c>
      <c r="I93" s="35">
        <f t="shared" si="6"/>
        <v>0</v>
      </c>
      <c r="J93" s="35">
        <f t="shared" si="7"/>
        <v>0</v>
      </c>
    </row>
    <row r="94" spans="1:10" x14ac:dyDescent="0.25">
      <c r="A94" s="42" t="s">
        <v>15</v>
      </c>
      <c r="B94" s="43">
        <v>643</v>
      </c>
      <c r="C94" s="43">
        <v>609</v>
      </c>
      <c r="D94" s="43">
        <v>15</v>
      </c>
      <c r="E94" s="43">
        <v>21</v>
      </c>
      <c r="F94" s="43">
        <v>19</v>
      </c>
      <c r="G94" s="36">
        <f t="shared" si="4"/>
        <v>-4</v>
      </c>
      <c r="H94" s="37">
        <f t="shared" si="5"/>
        <v>2.3183925811437405</v>
      </c>
      <c r="I94" s="37">
        <f t="shared" si="6"/>
        <v>2.936630602782071</v>
      </c>
      <c r="J94" s="37">
        <f t="shared" si="7"/>
        <v>-0.61823802163833075</v>
      </c>
    </row>
    <row r="96" spans="1:10" x14ac:dyDescent="0.25">
      <c r="A96" s="10" t="s">
        <v>10</v>
      </c>
    </row>
    <row r="97" spans="1:1" x14ac:dyDescent="0.25">
      <c r="A97" s="10" t="s">
        <v>11</v>
      </c>
    </row>
    <row r="98" spans="1:1" x14ac:dyDescent="0.25">
      <c r="A98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G3" sqref="G3"/>
    </sheetView>
  </sheetViews>
  <sheetFormatPr defaultRowHeight="15" x14ac:dyDescent="0.25"/>
  <cols>
    <col min="1" max="1" width="15.28515625" customWidth="1"/>
    <col min="2" max="2" width="7.5703125" customWidth="1"/>
    <col min="3" max="3" width="6.28515625" customWidth="1"/>
    <col min="4" max="4" width="7.140625" customWidth="1"/>
    <col min="5" max="5" width="7.28515625" customWidth="1"/>
    <col min="6" max="6" width="9.28515625" customWidth="1"/>
    <col min="7" max="7" width="6.140625" customWidth="1"/>
    <col min="8" max="8" width="6.7109375" customWidth="1"/>
    <col min="9" max="9" width="7.28515625" customWidth="1"/>
    <col min="10" max="10" width="8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54" t="s">
        <v>132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34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5"/>
    <row r="5" spans="1:10" x14ac:dyDescent="0.25">
      <c r="A5" s="38" t="s">
        <v>18</v>
      </c>
      <c r="B5" s="39">
        <v>6</v>
      </c>
      <c r="C5" s="39">
        <v>5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38" t="s">
        <v>19</v>
      </c>
      <c r="B6" s="39">
        <v>3</v>
      </c>
      <c r="C6" s="39">
        <v>3</v>
      </c>
      <c r="D6" s="39">
        <v>1</v>
      </c>
      <c r="E6" s="39">
        <v>0</v>
      </c>
      <c r="F6" s="39">
        <v>0</v>
      </c>
      <c r="G6" s="1">
        <f t="shared" si="0"/>
        <v>1</v>
      </c>
      <c r="H6" s="2">
        <f t="shared" si="1"/>
        <v>50</v>
      </c>
      <c r="I6" s="2">
        <f t="shared" si="2"/>
        <v>0</v>
      </c>
      <c r="J6" s="2">
        <f t="shared" si="3"/>
        <v>50</v>
      </c>
    </row>
    <row r="7" spans="1:10" x14ac:dyDescent="0.25">
      <c r="A7" s="38" t="s">
        <v>20</v>
      </c>
      <c r="B7" s="39">
        <v>7</v>
      </c>
      <c r="C7" s="39">
        <v>5</v>
      </c>
      <c r="D7" s="39">
        <v>0</v>
      </c>
      <c r="E7" s="39">
        <v>0</v>
      </c>
      <c r="F7" s="39">
        <v>0</v>
      </c>
      <c r="G7" s="1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</row>
    <row r="8" spans="1:10" x14ac:dyDescent="0.25">
      <c r="A8" s="38" t="s">
        <v>21</v>
      </c>
      <c r="B8" s="39">
        <v>7</v>
      </c>
      <c r="C8" s="39">
        <v>7</v>
      </c>
      <c r="D8" s="39">
        <v>0</v>
      </c>
      <c r="E8" s="39">
        <v>1</v>
      </c>
      <c r="F8" s="39">
        <v>1</v>
      </c>
      <c r="G8" s="1">
        <f t="shared" si="0"/>
        <v>-1</v>
      </c>
      <c r="H8" s="2">
        <f t="shared" si="1"/>
        <v>0</v>
      </c>
      <c r="I8" s="2">
        <f t="shared" si="2"/>
        <v>12.5</v>
      </c>
      <c r="J8" s="2">
        <f t="shared" si="3"/>
        <v>-12.5</v>
      </c>
    </row>
    <row r="9" spans="1:10" x14ac:dyDescent="0.25">
      <c r="A9" s="38" t="s">
        <v>22</v>
      </c>
      <c r="B9" s="39">
        <v>5</v>
      </c>
      <c r="C9" s="39">
        <v>4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13</v>
      </c>
      <c r="C10" s="39">
        <v>12</v>
      </c>
      <c r="D10" s="39">
        <v>1</v>
      </c>
      <c r="E10" s="39">
        <v>0</v>
      </c>
      <c r="F10" s="39">
        <v>0</v>
      </c>
      <c r="G10" s="1">
        <f t="shared" si="0"/>
        <v>1</v>
      </c>
      <c r="H10" s="2">
        <f t="shared" si="1"/>
        <v>8.3333333333333321</v>
      </c>
      <c r="I10" s="2">
        <f t="shared" si="2"/>
        <v>0</v>
      </c>
      <c r="J10" s="2">
        <f t="shared" si="3"/>
        <v>8.3333333333333321</v>
      </c>
    </row>
    <row r="11" spans="1:10" x14ac:dyDescent="0.25">
      <c r="A11" s="38" t="s">
        <v>24</v>
      </c>
      <c r="B11" s="39">
        <v>5</v>
      </c>
      <c r="C11" s="39">
        <v>4</v>
      </c>
      <c r="D11" s="39">
        <v>0</v>
      </c>
      <c r="E11" s="39">
        <v>1</v>
      </c>
      <c r="F11" s="39">
        <v>1</v>
      </c>
      <c r="G11" s="1">
        <f t="shared" si="0"/>
        <v>-1</v>
      </c>
      <c r="H11" s="2">
        <f t="shared" si="1"/>
        <v>0</v>
      </c>
      <c r="I11" s="2">
        <f t="shared" si="2"/>
        <v>16.666666666666664</v>
      </c>
      <c r="J11" s="2">
        <f t="shared" si="3"/>
        <v>-16.666666666666664</v>
      </c>
    </row>
    <row r="12" spans="1:10" x14ac:dyDescent="0.25">
      <c r="A12" s="38" t="s">
        <v>26</v>
      </c>
      <c r="B12" s="39">
        <v>1</v>
      </c>
      <c r="C12" s="39">
        <v>1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38" t="s">
        <v>27</v>
      </c>
      <c r="B13" s="39">
        <v>9</v>
      </c>
      <c r="C13" s="39">
        <v>9</v>
      </c>
      <c r="D13" s="39">
        <v>1</v>
      </c>
      <c r="E13" s="39">
        <v>0</v>
      </c>
      <c r="F13" s="39">
        <v>0</v>
      </c>
      <c r="G13" s="1">
        <f t="shared" si="0"/>
        <v>1</v>
      </c>
      <c r="H13" s="2">
        <f t="shared" si="1"/>
        <v>12.5</v>
      </c>
      <c r="I13" s="2">
        <f t="shared" si="2"/>
        <v>0</v>
      </c>
      <c r="J13" s="2">
        <f t="shared" si="3"/>
        <v>12.5</v>
      </c>
    </row>
    <row r="14" spans="1:10" x14ac:dyDescent="0.25">
      <c r="A14" s="38" t="s">
        <v>28</v>
      </c>
      <c r="B14" s="39">
        <v>7</v>
      </c>
      <c r="C14" s="39">
        <v>5</v>
      </c>
      <c r="D14" s="39">
        <v>0</v>
      </c>
      <c r="E14" s="39">
        <v>1</v>
      </c>
      <c r="F14" s="39">
        <v>0</v>
      </c>
      <c r="G14" s="1">
        <f t="shared" si="0"/>
        <v>0</v>
      </c>
      <c r="H14" s="2">
        <f t="shared" si="1"/>
        <v>0</v>
      </c>
      <c r="I14" s="2">
        <f t="shared" si="2"/>
        <v>0</v>
      </c>
      <c r="J14" s="2">
        <f t="shared" si="3"/>
        <v>0</v>
      </c>
    </row>
    <row r="15" spans="1:10" x14ac:dyDescent="0.25">
      <c r="A15" s="38" t="s">
        <v>29</v>
      </c>
      <c r="B15" s="39">
        <v>1</v>
      </c>
      <c r="C15" s="39">
        <v>1</v>
      </c>
      <c r="D15" s="39">
        <v>0</v>
      </c>
      <c r="E15" s="39">
        <v>0</v>
      </c>
      <c r="F15" s="39">
        <v>0</v>
      </c>
      <c r="G15" s="1">
        <f t="shared" si="0"/>
        <v>0</v>
      </c>
      <c r="H15" s="2">
        <f t="shared" si="1"/>
        <v>0</v>
      </c>
      <c r="I15" s="2">
        <f t="shared" si="2"/>
        <v>0</v>
      </c>
      <c r="J15" s="2">
        <f t="shared" si="3"/>
        <v>0</v>
      </c>
    </row>
    <row r="16" spans="1:10" x14ac:dyDescent="0.25">
      <c r="A16" s="38" t="s">
        <v>30</v>
      </c>
      <c r="B16" s="39">
        <v>1</v>
      </c>
      <c r="C16" s="39">
        <v>1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38" t="s">
        <v>31</v>
      </c>
      <c r="B17" s="39">
        <v>12</v>
      </c>
      <c r="C17" s="39">
        <v>10</v>
      </c>
      <c r="D17" s="39">
        <v>0</v>
      </c>
      <c r="E17" s="39">
        <v>1</v>
      </c>
      <c r="F17" s="39">
        <v>1</v>
      </c>
      <c r="G17" s="1">
        <f t="shared" si="0"/>
        <v>-1</v>
      </c>
      <c r="H17" s="2">
        <f t="shared" si="1"/>
        <v>0</v>
      </c>
      <c r="I17" s="2">
        <f t="shared" si="2"/>
        <v>7.6923076923076925</v>
      </c>
      <c r="J17" s="2">
        <f t="shared" si="3"/>
        <v>-7.6923076923076925</v>
      </c>
    </row>
    <row r="18" spans="1:10" x14ac:dyDescent="0.25">
      <c r="A18" s="38" t="s">
        <v>32</v>
      </c>
      <c r="B18" s="39">
        <v>3</v>
      </c>
      <c r="C18" s="39">
        <v>2</v>
      </c>
      <c r="D18" s="39">
        <v>0</v>
      </c>
      <c r="E18" s="39">
        <v>0</v>
      </c>
      <c r="F18" s="39">
        <v>0</v>
      </c>
      <c r="G18" s="1">
        <f t="shared" si="0"/>
        <v>0</v>
      </c>
      <c r="H18" s="2">
        <f t="shared" si="1"/>
        <v>0</v>
      </c>
      <c r="I18" s="2">
        <f t="shared" si="2"/>
        <v>0</v>
      </c>
      <c r="J18" s="2">
        <f t="shared" si="3"/>
        <v>0</v>
      </c>
    </row>
    <row r="19" spans="1:10" x14ac:dyDescent="0.25">
      <c r="A19" s="38" t="s">
        <v>33</v>
      </c>
      <c r="B19" s="39">
        <v>27</v>
      </c>
      <c r="C19" s="39">
        <v>24</v>
      </c>
      <c r="D19" s="39">
        <v>1</v>
      </c>
      <c r="E19" s="39">
        <v>4</v>
      </c>
      <c r="F19" s="39">
        <v>4</v>
      </c>
      <c r="G19" s="1">
        <f t="shared" si="0"/>
        <v>-3</v>
      </c>
      <c r="H19" s="2">
        <f t="shared" si="1"/>
        <v>3.3333333333333335</v>
      </c>
      <c r="I19" s="2">
        <f t="shared" si="2"/>
        <v>13.333333333333334</v>
      </c>
      <c r="J19" s="2">
        <f t="shared" si="3"/>
        <v>-10</v>
      </c>
    </row>
    <row r="20" spans="1:10" x14ac:dyDescent="0.25">
      <c r="A20" s="38" t="s">
        <v>34</v>
      </c>
      <c r="B20" s="39">
        <v>4</v>
      </c>
      <c r="C20" s="39">
        <v>3</v>
      </c>
      <c r="D20" s="39">
        <v>0</v>
      </c>
      <c r="E20" s="39">
        <v>0</v>
      </c>
      <c r="F20" s="39">
        <v>0</v>
      </c>
      <c r="G20" s="1">
        <f t="shared" si="0"/>
        <v>0</v>
      </c>
      <c r="H20" s="2">
        <f t="shared" si="1"/>
        <v>0</v>
      </c>
      <c r="I20" s="2">
        <f t="shared" si="2"/>
        <v>0</v>
      </c>
      <c r="J20" s="2">
        <f t="shared" si="3"/>
        <v>0</v>
      </c>
    </row>
    <row r="21" spans="1:10" x14ac:dyDescent="0.25">
      <c r="A21" s="38" t="s">
        <v>35</v>
      </c>
      <c r="B21" s="39">
        <v>11</v>
      </c>
      <c r="C21" s="39">
        <v>11</v>
      </c>
      <c r="D21" s="39">
        <v>0</v>
      </c>
      <c r="E21" s="39">
        <v>0</v>
      </c>
      <c r="F21" s="39">
        <v>0</v>
      </c>
      <c r="G21" s="1">
        <f t="shared" si="0"/>
        <v>0</v>
      </c>
      <c r="H21" s="2">
        <f t="shared" si="1"/>
        <v>0</v>
      </c>
      <c r="I21" s="2">
        <f t="shared" si="2"/>
        <v>0</v>
      </c>
      <c r="J21" s="2">
        <f t="shared" si="3"/>
        <v>0</v>
      </c>
    </row>
    <row r="22" spans="1:10" x14ac:dyDescent="0.25">
      <c r="A22" s="38" t="s">
        <v>36</v>
      </c>
      <c r="B22" s="39">
        <v>5</v>
      </c>
      <c r="C22" s="39">
        <v>4</v>
      </c>
      <c r="D22" s="39">
        <v>0</v>
      </c>
      <c r="E22" s="39">
        <v>0</v>
      </c>
      <c r="F22" s="39">
        <v>0</v>
      </c>
      <c r="G22" s="1">
        <f t="shared" si="0"/>
        <v>0</v>
      </c>
      <c r="H22" s="2">
        <f t="shared" si="1"/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38" t="s">
        <v>37</v>
      </c>
      <c r="B23" s="39">
        <v>14</v>
      </c>
      <c r="C23" s="39">
        <v>13</v>
      </c>
      <c r="D23" s="39">
        <v>1</v>
      </c>
      <c r="E23" s="39">
        <v>2</v>
      </c>
      <c r="F23" s="39">
        <v>1</v>
      </c>
      <c r="G23" s="1">
        <f t="shared" si="0"/>
        <v>0</v>
      </c>
      <c r="H23" s="2">
        <f t="shared" si="1"/>
        <v>7.1428571428571423</v>
      </c>
      <c r="I23" s="2">
        <f t="shared" si="2"/>
        <v>7.1428571428571423</v>
      </c>
      <c r="J23" s="2">
        <f t="shared" si="3"/>
        <v>0</v>
      </c>
    </row>
    <row r="24" spans="1:10" x14ac:dyDescent="0.25">
      <c r="A24" s="38" t="s">
        <v>38</v>
      </c>
      <c r="B24" s="39">
        <v>3</v>
      </c>
      <c r="C24" s="39">
        <v>3</v>
      </c>
      <c r="D24" s="39">
        <v>0</v>
      </c>
      <c r="E24" s="39">
        <v>0</v>
      </c>
      <c r="F24" s="39">
        <v>0</v>
      </c>
      <c r="G24" s="1">
        <f t="shared" si="0"/>
        <v>0</v>
      </c>
      <c r="H24" s="2">
        <f t="shared" si="1"/>
        <v>0</v>
      </c>
      <c r="I24" s="2">
        <f t="shared" si="2"/>
        <v>0</v>
      </c>
      <c r="J24" s="2">
        <f t="shared" si="3"/>
        <v>0</v>
      </c>
    </row>
    <row r="25" spans="1:10" x14ac:dyDescent="0.25">
      <c r="A25" s="38" t="s">
        <v>39</v>
      </c>
      <c r="B25" s="39">
        <v>15</v>
      </c>
      <c r="C25" s="39">
        <v>15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40</v>
      </c>
      <c r="B26" s="39">
        <v>6</v>
      </c>
      <c r="C26" s="39">
        <v>6</v>
      </c>
      <c r="D26" s="39">
        <v>0</v>
      </c>
      <c r="E26" s="39">
        <v>0</v>
      </c>
      <c r="F26" s="39">
        <v>0</v>
      </c>
      <c r="G26" s="1">
        <f t="shared" si="0"/>
        <v>0</v>
      </c>
      <c r="H26" s="2">
        <f t="shared" si="1"/>
        <v>0</v>
      </c>
      <c r="I26" s="2">
        <f t="shared" si="2"/>
        <v>0</v>
      </c>
      <c r="J26" s="2">
        <f t="shared" si="3"/>
        <v>0</v>
      </c>
    </row>
    <row r="27" spans="1:10" x14ac:dyDescent="0.25">
      <c r="A27" s="38" t="s">
        <v>41</v>
      </c>
      <c r="B27" s="39">
        <v>3</v>
      </c>
      <c r="C27" s="39">
        <v>2</v>
      </c>
      <c r="D27" s="39">
        <v>0</v>
      </c>
      <c r="E27" s="39">
        <v>1</v>
      </c>
      <c r="F27" s="39">
        <v>1</v>
      </c>
      <c r="G27" s="1">
        <f t="shared" si="0"/>
        <v>-1</v>
      </c>
      <c r="H27" s="2">
        <f t="shared" si="1"/>
        <v>0</v>
      </c>
      <c r="I27" s="2">
        <f t="shared" si="2"/>
        <v>25</v>
      </c>
      <c r="J27" s="2">
        <f t="shared" si="3"/>
        <v>-25</v>
      </c>
    </row>
    <row r="28" spans="1:10" x14ac:dyDescent="0.25">
      <c r="A28" s="38" t="s">
        <v>42</v>
      </c>
      <c r="B28" s="39">
        <v>3</v>
      </c>
      <c r="C28" s="39">
        <v>3</v>
      </c>
      <c r="D28" s="39">
        <v>0</v>
      </c>
      <c r="E28" s="39">
        <v>0</v>
      </c>
      <c r="F28" s="39">
        <v>0</v>
      </c>
      <c r="G28" s="1">
        <f t="shared" si="0"/>
        <v>0</v>
      </c>
      <c r="H28" s="2">
        <f t="shared" si="1"/>
        <v>0</v>
      </c>
      <c r="I28" s="2">
        <f t="shared" si="2"/>
        <v>0</v>
      </c>
      <c r="J28" s="2">
        <f t="shared" si="3"/>
        <v>0</v>
      </c>
    </row>
    <row r="29" spans="1:10" ht="14.45" x14ac:dyDescent="0.3">
      <c r="A29" s="38" t="s">
        <v>43</v>
      </c>
      <c r="B29" s="39">
        <v>8</v>
      </c>
      <c r="C29" s="39">
        <v>8</v>
      </c>
      <c r="D29" s="39">
        <v>0</v>
      </c>
      <c r="E29" s="39">
        <v>0</v>
      </c>
      <c r="F29" s="39">
        <v>0</v>
      </c>
      <c r="G29" s="1">
        <f t="shared" si="0"/>
        <v>0</v>
      </c>
      <c r="H29" s="2">
        <f t="shared" si="1"/>
        <v>0</v>
      </c>
      <c r="I29" s="2">
        <f t="shared" si="2"/>
        <v>0</v>
      </c>
      <c r="J29" s="2">
        <f t="shared" si="3"/>
        <v>0</v>
      </c>
    </row>
    <row r="30" spans="1:10" ht="14.45" x14ac:dyDescent="0.3">
      <c r="A30" s="38" t="s">
        <v>44</v>
      </c>
      <c r="B30" s="39">
        <v>2</v>
      </c>
      <c r="C30" s="39">
        <v>2</v>
      </c>
      <c r="D30" s="39">
        <v>0</v>
      </c>
      <c r="E30" s="39">
        <v>0</v>
      </c>
      <c r="F30" s="39">
        <v>0</v>
      </c>
      <c r="G30" s="1">
        <f t="shared" si="0"/>
        <v>0</v>
      </c>
      <c r="H30" s="2">
        <f t="shared" si="1"/>
        <v>0</v>
      </c>
      <c r="I30" s="2">
        <f t="shared" si="2"/>
        <v>0</v>
      </c>
      <c r="J30" s="2">
        <f t="shared" si="3"/>
        <v>0</v>
      </c>
    </row>
    <row r="31" spans="1:10" ht="14.45" x14ac:dyDescent="0.3">
      <c r="A31" s="38" t="s">
        <v>45</v>
      </c>
      <c r="B31" s="39">
        <v>4</v>
      </c>
      <c r="C31" s="39">
        <v>4</v>
      </c>
      <c r="D31" s="39">
        <v>0</v>
      </c>
      <c r="E31" s="39">
        <v>0</v>
      </c>
      <c r="F31" s="39">
        <v>0</v>
      </c>
      <c r="G31" s="1">
        <f t="shared" si="0"/>
        <v>0</v>
      </c>
      <c r="H31" s="2">
        <f t="shared" si="1"/>
        <v>0</v>
      </c>
      <c r="I31" s="2">
        <f t="shared" si="2"/>
        <v>0</v>
      </c>
      <c r="J31" s="2">
        <f t="shared" si="3"/>
        <v>0</v>
      </c>
    </row>
    <row r="32" spans="1:10" x14ac:dyDescent="0.25">
      <c r="A32" s="38" t="s">
        <v>46</v>
      </c>
      <c r="B32" s="39">
        <v>26</v>
      </c>
      <c r="C32" s="39">
        <v>22</v>
      </c>
      <c r="D32" s="39">
        <v>2</v>
      </c>
      <c r="E32" s="39">
        <v>6</v>
      </c>
      <c r="F32" s="39">
        <v>6</v>
      </c>
      <c r="G32" s="1">
        <f t="shared" si="0"/>
        <v>-4</v>
      </c>
      <c r="H32" s="2">
        <f t="shared" si="1"/>
        <v>6.666666666666667</v>
      </c>
      <c r="I32" s="2">
        <f t="shared" si="2"/>
        <v>20</v>
      </c>
      <c r="J32" s="2">
        <f t="shared" si="3"/>
        <v>-13.333333333333334</v>
      </c>
    </row>
    <row r="33" spans="1:10" x14ac:dyDescent="0.25">
      <c r="A33" s="38" t="s">
        <v>47</v>
      </c>
      <c r="B33" s="39">
        <v>15</v>
      </c>
      <c r="C33" s="39">
        <v>14</v>
      </c>
      <c r="D33" s="39">
        <v>1</v>
      </c>
      <c r="E33" s="39">
        <v>0</v>
      </c>
      <c r="F33" s="39">
        <v>0</v>
      </c>
      <c r="G33" s="1">
        <f t="shared" si="0"/>
        <v>1</v>
      </c>
      <c r="H33" s="2">
        <f t="shared" si="1"/>
        <v>7.1428571428571423</v>
      </c>
      <c r="I33" s="2">
        <f t="shared" si="2"/>
        <v>0</v>
      </c>
      <c r="J33" s="2">
        <f t="shared" si="3"/>
        <v>7.1428571428571423</v>
      </c>
    </row>
    <row r="34" spans="1:10" x14ac:dyDescent="0.25">
      <c r="A34" s="38" t="s">
        <v>48</v>
      </c>
      <c r="B34" s="39">
        <v>54</v>
      </c>
      <c r="C34" s="39">
        <v>51</v>
      </c>
      <c r="D34" s="39">
        <v>1</v>
      </c>
      <c r="E34" s="39">
        <v>3</v>
      </c>
      <c r="F34" s="39">
        <v>1</v>
      </c>
      <c r="G34" s="1">
        <f t="shared" si="0"/>
        <v>0</v>
      </c>
      <c r="H34" s="2">
        <f t="shared" si="1"/>
        <v>1.8518518518518516</v>
      </c>
      <c r="I34" s="2">
        <f t="shared" si="2"/>
        <v>1.8518518518518516</v>
      </c>
      <c r="J34" s="2">
        <f t="shared" si="3"/>
        <v>0</v>
      </c>
    </row>
    <row r="35" spans="1:10" x14ac:dyDescent="0.25">
      <c r="A35" s="38" t="s">
        <v>50</v>
      </c>
      <c r="B35" s="39">
        <v>3</v>
      </c>
      <c r="C35" s="39">
        <v>3</v>
      </c>
      <c r="D35" s="39">
        <v>0</v>
      </c>
      <c r="E35" s="39">
        <v>0</v>
      </c>
      <c r="F35" s="39">
        <v>0</v>
      </c>
      <c r="G35" s="1">
        <f t="shared" si="0"/>
        <v>0</v>
      </c>
      <c r="H35" s="2">
        <f t="shared" si="1"/>
        <v>0</v>
      </c>
      <c r="I35" s="2">
        <f t="shared" si="2"/>
        <v>0</v>
      </c>
      <c r="J35" s="2">
        <f t="shared" si="3"/>
        <v>0</v>
      </c>
    </row>
    <row r="36" spans="1:10" x14ac:dyDescent="0.25">
      <c r="A36" s="38" t="s">
        <v>51</v>
      </c>
      <c r="B36" s="39">
        <v>7</v>
      </c>
      <c r="C36" s="39">
        <v>7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38" t="s">
        <v>52</v>
      </c>
      <c r="B37" s="39">
        <v>198</v>
      </c>
      <c r="C37" s="39">
        <v>172</v>
      </c>
      <c r="D37" s="39">
        <v>10</v>
      </c>
      <c r="E37" s="39">
        <v>13</v>
      </c>
      <c r="F37" s="39">
        <v>12</v>
      </c>
      <c r="G37" s="1">
        <f t="shared" si="0"/>
        <v>-2</v>
      </c>
      <c r="H37" s="2">
        <f t="shared" si="1"/>
        <v>5</v>
      </c>
      <c r="I37" s="2">
        <f t="shared" si="2"/>
        <v>6</v>
      </c>
      <c r="J37" s="2">
        <f t="shared" si="3"/>
        <v>-1</v>
      </c>
    </row>
    <row r="38" spans="1:10" x14ac:dyDescent="0.25">
      <c r="A38" s="38" t="s">
        <v>53</v>
      </c>
      <c r="B38" s="39">
        <v>12</v>
      </c>
      <c r="C38" s="39">
        <v>12</v>
      </c>
      <c r="D38" s="39">
        <v>1</v>
      </c>
      <c r="E38" s="39">
        <v>0</v>
      </c>
      <c r="F38" s="39">
        <v>0</v>
      </c>
      <c r="G38" s="1">
        <f t="shared" si="0"/>
        <v>1</v>
      </c>
      <c r="H38" s="2">
        <f t="shared" si="1"/>
        <v>9.0909090909090917</v>
      </c>
      <c r="I38" s="2">
        <f t="shared" si="2"/>
        <v>0</v>
      </c>
      <c r="J38" s="2">
        <f t="shared" si="3"/>
        <v>9.0909090909090917</v>
      </c>
    </row>
    <row r="39" spans="1:10" x14ac:dyDescent="0.25">
      <c r="A39" s="38" t="s">
        <v>54</v>
      </c>
      <c r="B39" s="39">
        <v>14</v>
      </c>
      <c r="C39" s="39">
        <v>12</v>
      </c>
      <c r="D39" s="39">
        <v>1</v>
      </c>
      <c r="E39" s="39">
        <v>1</v>
      </c>
      <c r="F39" s="39">
        <v>1</v>
      </c>
      <c r="G39" s="1">
        <f t="shared" si="0"/>
        <v>0</v>
      </c>
      <c r="H39" s="2">
        <f t="shared" si="1"/>
        <v>7.1428571428571423</v>
      </c>
      <c r="I39" s="2">
        <f t="shared" si="2"/>
        <v>7.1428571428571423</v>
      </c>
      <c r="J39" s="2">
        <f t="shared" si="3"/>
        <v>0</v>
      </c>
    </row>
    <row r="40" spans="1:10" x14ac:dyDescent="0.25">
      <c r="A40" s="38" t="s">
        <v>55</v>
      </c>
      <c r="B40" s="39">
        <v>10</v>
      </c>
      <c r="C40" s="39">
        <v>9</v>
      </c>
      <c r="D40" s="39">
        <v>1</v>
      </c>
      <c r="E40" s="39">
        <v>1</v>
      </c>
      <c r="F40" s="39">
        <v>1</v>
      </c>
      <c r="G40" s="1">
        <f t="shared" si="0"/>
        <v>0</v>
      </c>
      <c r="H40" s="2">
        <f t="shared" si="1"/>
        <v>10</v>
      </c>
      <c r="I40" s="2">
        <f t="shared" si="2"/>
        <v>10</v>
      </c>
      <c r="J40" s="2">
        <f t="shared" si="3"/>
        <v>0</v>
      </c>
    </row>
    <row r="41" spans="1:10" x14ac:dyDescent="0.25">
      <c r="A41" s="38" t="s">
        <v>56</v>
      </c>
      <c r="B41" s="39">
        <v>41</v>
      </c>
      <c r="C41" s="39">
        <v>37</v>
      </c>
      <c r="D41" s="39">
        <v>0</v>
      </c>
      <c r="E41" s="39">
        <v>0</v>
      </c>
      <c r="F41" s="39">
        <v>0</v>
      </c>
      <c r="G41" s="1">
        <f t="shared" si="0"/>
        <v>0</v>
      </c>
      <c r="H41" s="2">
        <f t="shared" si="1"/>
        <v>0</v>
      </c>
      <c r="I41" s="2">
        <f t="shared" si="2"/>
        <v>0</v>
      </c>
      <c r="J41" s="2">
        <f t="shared" si="3"/>
        <v>0</v>
      </c>
    </row>
    <row r="42" spans="1:10" x14ac:dyDescent="0.25">
      <c r="A42" s="38" t="s">
        <v>57</v>
      </c>
      <c r="B42" s="39">
        <v>7</v>
      </c>
      <c r="C42" s="39">
        <v>7</v>
      </c>
      <c r="D42" s="39">
        <v>1</v>
      </c>
      <c r="E42" s="39">
        <v>1</v>
      </c>
      <c r="F42" s="39">
        <v>1</v>
      </c>
      <c r="G42" s="1">
        <f t="shared" si="0"/>
        <v>0</v>
      </c>
      <c r="H42" s="2">
        <f t="shared" si="1"/>
        <v>14.285714285714285</v>
      </c>
      <c r="I42" s="2">
        <f t="shared" si="2"/>
        <v>14.285714285714285</v>
      </c>
      <c r="J42" s="2">
        <f t="shared" si="3"/>
        <v>0</v>
      </c>
    </row>
    <row r="43" spans="1:10" x14ac:dyDescent="0.25">
      <c r="A43" s="38" t="s">
        <v>58</v>
      </c>
      <c r="B43" s="39">
        <v>4</v>
      </c>
      <c r="C43" s="39">
        <v>4</v>
      </c>
      <c r="D43" s="39">
        <v>0</v>
      </c>
      <c r="E43" s="39">
        <v>0</v>
      </c>
      <c r="F43" s="39">
        <v>0</v>
      </c>
      <c r="G43" s="1">
        <f t="shared" si="0"/>
        <v>0</v>
      </c>
      <c r="H43" s="2">
        <f t="shared" si="1"/>
        <v>0</v>
      </c>
      <c r="I43" s="2">
        <f t="shared" si="2"/>
        <v>0</v>
      </c>
      <c r="J43" s="2">
        <f t="shared" si="3"/>
        <v>0</v>
      </c>
    </row>
    <row r="44" spans="1:10" x14ac:dyDescent="0.25">
      <c r="A44" s="38" t="s">
        <v>59</v>
      </c>
      <c r="B44" s="39">
        <v>9</v>
      </c>
      <c r="C44" s="39">
        <v>8</v>
      </c>
      <c r="D44" s="39">
        <v>0</v>
      </c>
      <c r="E44" s="39">
        <v>0</v>
      </c>
      <c r="F44" s="39">
        <v>0</v>
      </c>
      <c r="G44" s="1">
        <f t="shared" si="0"/>
        <v>0</v>
      </c>
      <c r="H44" s="2">
        <f t="shared" si="1"/>
        <v>0</v>
      </c>
      <c r="I44" s="2">
        <f t="shared" si="2"/>
        <v>0</v>
      </c>
      <c r="J44" s="2">
        <f t="shared" si="3"/>
        <v>0</v>
      </c>
    </row>
    <row r="45" spans="1:10" x14ac:dyDescent="0.25">
      <c r="A45" s="38" t="s">
        <v>60</v>
      </c>
      <c r="B45" s="39">
        <v>12</v>
      </c>
      <c r="C45" s="39">
        <v>12</v>
      </c>
      <c r="D45" s="39">
        <v>1</v>
      </c>
      <c r="E45" s="39">
        <v>1</v>
      </c>
      <c r="F45" s="39">
        <v>1</v>
      </c>
      <c r="G45" s="1">
        <f t="shared" si="0"/>
        <v>0</v>
      </c>
      <c r="H45" s="2">
        <f t="shared" si="1"/>
        <v>8.3333333333333321</v>
      </c>
      <c r="I45" s="2">
        <f t="shared" si="2"/>
        <v>8.3333333333333321</v>
      </c>
      <c r="J45" s="2">
        <f t="shared" si="3"/>
        <v>0</v>
      </c>
    </row>
    <row r="46" spans="1:10" x14ac:dyDescent="0.25">
      <c r="A46" s="38" t="s">
        <v>61</v>
      </c>
      <c r="B46" s="39">
        <v>5</v>
      </c>
      <c r="C46" s="39">
        <v>4</v>
      </c>
      <c r="D46" s="39">
        <v>2</v>
      </c>
      <c r="E46" s="39">
        <v>1</v>
      </c>
      <c r="F46" s="39">
        <v>1</v>
      </c>
      <c r="G46" s="1">
        <f t="shared" si="0"/>
        <v>1</v>
      </c>
      <c r="H46" s="2">
        <f t="shared" si="1"/>
        <v>50</v>
      </c>
      <c r="I46" s="2">
        <f t="shared" si="2"/>
        <v>25</v>
      </c>
      <c r="J46" s="2">
        <f t="shared" si="3"/>
        <v>25</v>
      </c>
    </row>
    <row r="47" spans="1:10" x14ac:dyDescent="0.25">
      <c r="A47" s="38" t="s">
        <v>62</v>
      </c>
      <c r="B47" s="39">
        <v>5</v>
      </c>
      <c r="C47" s="39">
        <v>5</v>
      </c>
      <c r="D47" s="39">
        <v>1</v>
      </c>
      <c r="E47" s="39">
        <v>0</v>
      </c>
      <c r="F47" s="39">
        <v>0</v>
      </c>
      <c r="G47" s="1">
        <f t="shared" si="0"/>
        <v>1</v>
      </c>
      <c r="H47" s="2">
        <f t="shared" si="1"/>
        <v>25</v>
      </c>
      <c r="I47" s="2">
        <f t="shared" si="2"/>
        <v>0</v>
      </c>
      <c r="J47" s="2">
        <f t="shared" si="3"/>
        <v>25</v>
      </c>
    </row>
    <row r="48" spans="1:10" x14ac:dyDescent="0.25">
      <c r="A48" s="38" t="s">
        <v>63</v>
      </c>
      <c r="B48" s="39">
        <v>1</v>
      </c>
      <c r="C48" s="39">
        <v>1</v>
      </c>
      <c r="D48" s="39">
        <v>0</v>
      </c>
      <c r="E48" s="39">
        <v>0</v>
      </c>
      <c r="F48" s="39">
        <v>0</v>
      </c>
      <c r="G48" s="1">
        <f t="shared" si="0"/>
        <v>0</v>
      </c>
      <c r="H48" s="2">
        <f t="shared" si="1"/>
        <v>0</v>
      </c>
      <c r="I48" s="2">
        <f t="shared" si="2"/>
        <v>0</v>
      </c>
      <c r="J48" s="2">
        <f t="shared" si="3"/>
        <v>0</v>
      </c>
    </row>
    <row r="49" spans="1:10" x14ac:dyDescent="0.25">
      <c r="A49" s="38" t="s">
        <v>64</v>
      </c>
      <c r="B49" s="39">
        <v>2</v>
      </c>
      <c r="C49" s="39">
        <v>2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65</v>
      </c>
      <c r="B50" s="39">
        <v>20</v>
      </c>
      <c r="C50" s="39">
        <v>17</v>
      </c>
      <c r="D50" s="39">
        <v>1</v>
      </c>
      <c r="E50" s="39">
        <v>3</v>
      </c>
      <c r="F50" s="39">
        <v>3</v>
      </c>
      <c r="G50" s="1">
        <f t="shared" si="0"/>
        <v>-2</v>
      </c>
      <c r="H50" s="2">
        <f t="shared" si="1"/>
        <v>4.5454545454545459</v>
      </c>
      <c r="I50" s="2">
        <f t="shared" si="2"/>
        <v>13.636363636363635</v>
      </c>
      <c r="J50" s="2">
        <f t="shared" si="3"/>
        <v>-9.0909090909090917</v>
      </c>
    </row>
    <row r="51" spans="1:10" x14ac:dyDescent="0.25">
      <c r="A51" s="38" t="s">
        <v>66</v>
      </c>
      <c r="B51" s="39">
        <v>2</v>
      </c>
      <c r="C51" s="39">
        <v>2</v>
      </c>
      <c r="D51" s="39">
        <v>0</v>
      </c>
      <c r="E51" s="39">
        <v>0</v>
      </c>
      <c r="F51" s="39">
        <v>0</v>
      </c>
      <c r="G51" s="1">
        <f t="shared" si="0"/>
        <v>0</v>
      </c>
      <c r="H51" s="2">
        <f t="shared" si="1"/>
        <v>0</v>
      </c>
      <c r="I51" s="2">
        <f t="shared" si="2"/>
        <v>0</v>
      </c>
      <c r="J51" s="2">
        <f t="shared" si="3"/>
        <v>0</v>
      </c>
    </row>
    <row r="52" spans="1:10" x14ac:dyDescent="0.25">
      <c r="A52" s="38" t="s">
        <v>67</v>
      </c>
      <c r="B52" s="39">
        <v>2</v>
      </c>
      <c r="C52" s="39">
        <v>2</v>
      </c>
      <c r="D52" s="39">
        <v>0</v>
      </c>
      <c r="E52" s="39">
        <v>0</v>
      </c>
      <c r="F52" s="39">
        <v>0</v>
      </c>
      <c r="G52" s="1">
        <f t="shared" si="0"/>
        <v>0</v>
      </c>
      <c r="H52" s="2">
        <f t="shared" si="1"/>
        <v>0</v>
      </c>
      <c r="I52" s="2">
        <f t="shared" si="2"/>
        <v>0</v>
      </c>
      <c r="J52" s="2">
        <f t="shared" si="3"/>
        <v>0</v>
      </c>
    </row>
    <row r="53" spans="1:10" x14ac:dyDescent="0.25">
      <c r="A53" s="38" t="s">
        <v>68</v>
      </c>
      <c r="B53" s="39">
        <v>5</v>
      </c>
      <c r="C53" s="39">
        <v>5</v>
      </c>
      <c r="D53" s="39">
        <v>1</v>
      </c>
      <c r="E53" s="39">
        <v>1</v>
      </c>
      <c r="F53" s="39">
        <v>1</v>
      </c>
      <c r="G53" s="1">
        <f t="shared" si="0"/>
        <v>0</v>
      </c>
      <c r="H53" s="2">
        <f t="shared" si="1"/>
        <v>20</v>
      </c>
      <c r="I53" s="2">
        <f t="shared" si="2"/>
        <v>20</v>
      </c>
      <c r="J53" s="2">
        <f t="shared" si="3"/>
        <v>0</v>
      </c>
    </row>
    <row r="54" spans="1:10" x14ac:dyDescent="0.25">
      <c r="A54" s="38" t="s">
        <v>69</v>
      </c>
      <c r="B54" s="39">
        <v>36</v>
      </c>
      <c r="C54" s="39">
        <v>31</v>
      </c>
      <c r="D54" s="39">
        <v>2</v>
      </c>
      <c r="E54" s="39">
        <v>6</v>
      </c>
      <c r="F54" s="39">
        <v>5</v>
      </c>
      <c r="G54" s="1">
        <f t="shared" si="0"/>
        <v>-3</v>
      </c>
      <c r="H54" s="2">
        <f t="shared" si="1"/>
        <v>5.1282051282051277</v>
      </c>
      <c r="I54" s="2">
        <f t="shared" si="2"/>
        <v>12.820512820512819</v>
      </c>
      <c r="J54" s="2">
        <f t="shared" si="3"/>
        <v>-7.6923076923076925</v>
      </c>
    </row>
    <row r="55" spans="1:10" x14ac:dyDescent="0.25">
      <c r="A55" s="38" t="s">
        <v>70</v>
      </c>
      <c r="B55" s="39">
        <v>1</v>
      </c>
      <c r="C55" s="39">
        <v>0</v>
      </c>
      <c r="D55" s="39">
        <v>0</v>
      </c>
      <c r="E55" s="39">
        <v>0</v>
      </c>
      <c r="F55" s="39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38" t="s">
        <v>72</v>
      </c>
      <c r="B56" s="39">
        <v>8</v>
      </c>
      <c r="C56" s="39">
        <v>8</v>
      </c>
      <c r="D56" s="39">
        <v>0</v>
      </c>
      <c r="E56" s="39">
        <v>0</v>
      </c>
      <c r="F56" s="39">
        <v>0</v>
      </c>
      <c r="G56" s="1">
        <f t="shared" si="0"/>
        <v>0</v>
      </c>
      <c r="H56" s="2">
        <f t="shared" si="1"/>
        <v>0</v>
      </c>
      <c r="I56" s="2">
        <f t="shared" si="2"/>
        <v>0</v>
      </c>
      <c r="J56" s="2">
        <f t="shared" si="3"/>
        <v>0</v>
      </c>
    </row>
    <row r="57" spans="1:10" x14ac:dyDescent="0.25">
      <c r="A57" s="38" t="s">
        <v>73</v>
      </c>
      <c r="B57" s="39">
        <v>3</v>
      </c>
      <c r="C57" s="39">
        <v>3</v>
      </c>
      <c r="D57" s="39">
        <v>0</v>
      </c>
      <c r="E57" s="39">
        <v>0</v>
      </c>
      <c r="F57" s="39">
        <v>0</v>
      </c>
      <c r="G57" s="1">
        <f t="shared" si="0"/>
        <v>0</v>
      </c>
      <c r="H57" s="2">
        <f t="shared" si="1"/>
        <v>0</v>
      </c>
      <c r="I57" s="2">
        <f t="shared" si="2"/>
        <v>0</v>
      </c>
      <c r="J57" s="2">
        <f t="shared" si="3"/>
        <v>0</v>
      </c>
    </row>
    <row r="58" spans="1:10" x14ac:dyDescent="0.25">
      <c r="A58" s="38" t="s">
        <v>74</v>
      </c>
      <c r="B58" s="39">
        <v>16</v>
      </c>
      <c r="C58" s="39">
        <v>15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75</v>
      </c>
      <c r="B59" s="39">
        <v>1</v>
      </c>
      <c r="C59" s="39">
        <v>1</v>
      </c>
      <c r="D59" s="39">
        <v>0</v>
      </c>
      <c r="E59" s="39">
        <v>0</v>
      </c>
      <c r="F59" s="39">
        <v>0</v>
      </c>
      <c r="G59" s="1">
        <f t="shared" si="0"/>
        <v>0</v>
      </c>
      <c r="H59" s="2">
        <f t="shared" si="1"/>
        <v>0</v>
      </c>
      <c r="I59" s="2">
        <f t="shared" si="2"/>
        <v>0</v>
      </c>
      <c r="J59" s="2">
        <f t="shared" si="3"/>
        <v>0</v>
      </c>
    </row>
    <row r="60" spans="1:10" x14ac:dyDescent="0.25">
      <c r="A60" s="38" t="s">
        <v>76</v>
      </c>
      <c r="B60" s="39">
        <v>9</v>
      </c>
      <c r="C60" s="39">
        <v>9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38" t="s">
        <v>77</v>
      </c>
      <c r="B61" s="39">
        <v>3</v>
      </c>
      <c r="C61" s="39">
        <v>3</v>
      </c>
      <c r="D61" s="39">
        <v>0</v>
      </c>
      <c r="E61" s="39">
        <v>0</v>
      </c>
      <c r="F61" s="39">
        <v>0</v>
      </c>
      <c r="G61" s="1">
        <f t="shared" si="0"/>
        <v>0</v>
      </c>
      <c r="H61" s="2">
        <f t="shared" si="1"/>
        <v>0</v>
      </c>
      <c r="I61" s="2">
        <f t="shared" si="2"/>
        <v>0</v>
      </c>
      <c r="J61" s="2">
        <f t="shared" si="3"/>
        <v>0</v>
      </c>
    </row>
    <row r="62" spans="1:10" x14ac:dyDescent="0.25">
      <c r="A62" s="38" t="s">
        <v>78</v>
      </c>
      <c r="B62" s="39">
        <v>2</v>
      </c>
      <c r="C62" s="39">
        <v>2</v>
      </c>
      <c r="D62" s="39">
        <v>1</v>
      </c>
      <c r="E62" s="39">
        <v>0</v>
      </c>
      <c r="F62" s="39">
        <v>0</v>
      </c>
      <c r="G62" s="1">
        <f t="shared" si="0"/>
        <v>1</v>
      </c>
      <c r="H62" s="2">
        <f t="shared" si="1"/>
        <v>100</v>
      </c>
      <c r="I62" s="2">
        <f t="shared" si="2"/>
        <v>0</v>
      </c>
      <c r="J62" s="2">
        <f t="shared" si="3"/>
        <v>100</v>
      </c>
    </row>
    <row r="63" spans="1:10" x14ac:dyDescent="0.25">
      <c r="A63" s="38" t="s">
        <v>79</v>
      </c>
      <c r="B63" s="39">
        <v>6</v>
      </c>
      <c r="C63" s="39">
        <v>6</v>
      </c>
      <c r="D63" s="39">
        <v>1</v>
      </c>
      <c r="E63" s="39">
        <v>0</v>
      </c>
      <c r="F63" s="39">
        <v>0</v>
      </c>
      <c r="G63" s="1">
        <f t="shared" si="0"/>
        <v>1</v>
      </c>
      <c r="H63" s="2">
        <f t="shared" si="1"/>
        <v>20</v>
      </c>
      <c r="I63" s="2">
        <f t="shared" si="2"/>
        <v>0</v>
      </c>
      <c r="J63" s="2">
        <f t="shared" si="3"/>
        <v>20</v>
      </c>
    </row>
    <row r="64" spans="1:10" x14ac:dyDescent="0.25">
      <c r="A64" s="38" t="s">
        <v>80</v>
      </c>
      <c r="B64" s="39">
        <v>16</v>
      </c>
      <c r="C64" s="39">
        <v>15</v>
      </c>
      <c r="D64" s="39">
        <v>3</v>
      </c>
      <c r="E64" s="39">
        <v>2</v>
      </c>
      <c r="F64" s="39">
        <v>2</v>
      </c>
      <c r="G64" s="1">
        <f t="shared" si="0"/>
        <v>1</v>
      </c>
      <c r="H64" s="2">
        <f t="shared" si="1"/>
        <v>20</v>
      </c>
      <c r="I64" s="2">
        <f t="shared" si="2"/>
        <v>13.333333333333334</v>
      </c>
      <c r="J64" s="2">
        <f t="shared" si="3"/>
        <v>6.666666666666667</v>
      </c>
    </row>
    <row r="65" spans="1:10" x14ac:dyDescent="0.25">
      <c r="A65" s="38" t="s">
        <v>81</v>
      </c>
      <c r="B65" s="39">
        <v>6</v>
      </c>
      <c r="C65" s="39">
        <v>6</v>
      </c>
      <c r="D65" s="39">
        <v>0</v>
      </c>
      <c r="E65" s="39">
        <v>1</v>
      </c>
      <c r="F65" s="39">
        <v>1</v>
      </c>
      <c r="G65" s="1">
        <f t="shared" si="0"/>
        <v>-1</v>
      </c>
      <c r="H65" s="2">
        <f t="shared" si="1"/>
        <v>0</v>
      </c>
      <c r="I65" s="2">
        <f t="shared" si="2"/>
        <v>14.285714285714285</v>
      </c>
      <c r="J65" s="2">
        <f t="shared" si="3"/>
        <v>-14.285714285714285</v>
      </c>
    </row>
    <row r="66" spans="1:10" x14ac:dyDescent="0.25">
      <c r="A66" s="38" t="s">
        <v>82</v>
      </c>
      <c r="B66" s="39">
        <v>7</v>
      </c>
      <c r="C66" s="39">
        <v>6</v>
      </c>
      <c r="D66" s="39">
        <v>0</v>
      </c>
      <c r="E66" s="39">
        <v>0</v>
      </c>
      <c r="F66" s="39">
        <v>0</v>
      </c>
      <c r="G66" s="1">
        <f t="shared" si="0"/>
        <v>0</v>
      </c>
      <c r="H66" s="2">
        <f t="shared" si="1"/>
        <v>0</v>
      </c>
      <c r="I66" s="2">
        <f t="shared" si="2"/>
        <v>0</v>
      </c>
      <c r="J66" s="2">
        <f t="shared" si="3"/>
        <v>0</v>
      </c>
    </row>
    <row r="67" spans="1:10" x14ac:dyDescent="0.25">
      <c r="A67" s="38" t="s">
        <v>83</v>
      </c>
      <c r="B67" s="39">
        <v>12</v>
      </c>
      <c r="C67" s="39">
        <v>12</v>
      </c>
      <c r="D67" s="39">
        <v>0</v>
      </c>
      <c r="E67" s="39">
        <v>0</v>
      </c>
      <c r="F67" s="39">
        <v>0</v>
      </c>
      <c r="G67" s="1">
        <f t="shared" si="0"/>
        <v>0</v>
      </c>
      <c r="H67" s="2">
        <f t="shared" si="1"/>
        <v>0</v>
      </c>
      <c r="I67" s="2">
        <f t="shared" si="2"/>
        <v>0</v>
      </c>
      <c r="J67" s="2">
        <f t="shared" si="3"/>
        <v>0</v>
      </c>
    </row>
    <row r="68" spans="1:10" x14ac:dyDescent="0.25">
      <c r="A68" s="38" t="s">
        <v>84</v>
      </c>
      <c r="B68" s="39">
        <v>1</v>
      </c>
      <c r="C68" s="39">
        <v>1</v>
      </c>
      <c r="D68" s="39">
        <v>0</v>
      </c>
      <c r="E68" s="39">
        <v>0</v>
      </c>
      <c r="F68" s="39">
        <v>0</v>
      </c>
      <c r="G68" s="1">
        <f t="shared" si="0"/>
        <v>0</v>
      </c>
      <c r="H68" s="2">
        <f t="shared" si="1"/>
        <v>0</v>
      </c>
      <c r="I68" s="2">
        <f t="shared" si="2"/>
        <v>0</v>
      </c>
      <c r="J68" s="2">
        <f t="shared" si="3"/>
        <v>0</v>
      </c>
    </row>
    <row r="69" spans="1:10" x14ac:dyDescent="0.25">
      <c r="A69" s="38" t="s">
        <v>85</v>
      </c>
      <c r="B69" s="39">
        <v>10</v>
      </c>
      <c r="C69" s="39">
        <v>7</v>
      </c>
      <c r="D69" s="39">
        <v>1</v>
      </c>
      <c r="E69" s="39">
        <v>0</v>
      </c>
      <c r="F69" s="39">
        <v>0</v>
      </c>
      <c r="G69" s="1">
        <f t="shared" ref="G69:G99" si="4">D69-F69</f>
        <v>1</v>
      </c>
      <c r="H69" s="2">
        <f t="shared" ref="H69:H99" si="5">D69/(B69-D69+F69)*100</f>
        <v>11.111111111111111</v>
      </c>
      <c r="I69" s="2">
        <f t="shared" ref="I69:I99" si="6">F69/(B69-D69+F69)*100</f>
        <v>0</v>
      </c>
      <c r="J69" s="2">
        <f t="shared" ref="J69:J99" si="7">G69/(B69-D69+F69)*100</f>
        <v>11.111111111111111</v>
      </c>
    </row>
    <row r="70" spans="1:10" x14ac:dyDescent="0.25">
      <c r="A70" s="38" t="s">
        <v>86</v>
      </c>
      <c r="B70" s="39">
        <v>4</v>
      </c>
      <c r="C70" s="39">
        <v>4</v>
      </c>
      <c r="D70" s="39">
        <v>0</v>
      </c>
      <c r="E70" s="39">
        <v>1</v>
      </c>
      <c r="F70" s="39">
        <v>1</v>
      </c>
      <c r="G70" s="1">
        <f t="shared" si="4"/>
        <v>-1</v>
      </c>
      <c r="H70" s="2">
        <f t="shared" si="5"/>
        <v>0</v>
      </c>
      <c r="I70" s="2">
        <f t="shared" si="6"/>
        <v>20</v>
      </c>
      <c r="J70" s="2">
        <f t="shared" si="7"/>
        <v>-20</v>
      </c>
    </row>
    <row r="71" spans="1:10" x14ac:dyDescent="0.25">
      <c r="A71" s="38" t="s">
        <v>87</v>
      </c>
      <c r="B71" s="39">
        <v>7</v>
      </c>
      <c r="C71" s="39">
        <v>7</v>
      </c>
      <c r="D71" s="39">
        <v>0</v>
      </c>
      <c r="E71" s="39">
        <v>1</v>
      </c>
      <c r="F71" s="39">
        <v>1</v>
      </c>
      <c r="G71" s="1">
        <f t="shared" si="4"/>
        <v>-1</v>
      </c>
      <c r="H71" s="2">
        <f t="shared" si="5"/>
        <v>0</v>
      </c>
      <c r="I71" s="2">
        <f t="shared" si="6"/>
        <v>12.5</v>
      </c>
      <c r="J71" s="2">
        <f t="shared" si="7"/>
        <v>-12.5</v>
      </c>
    </row>
    <row r="72" spans="1:10" x14ac:dyDescent="0.25">
      <c r="A72" s="38" t="s">
        <v>88</v>
      </c>
      <c r="B72" s="39">
        <v>4</v>
      </c>
      <c r="C72" s="39">
        <v>3</v>
      </c>
      <c r="D72" s="39">
        <v>0</v>
      </c>
      <c r="E72" s="39">
        <v>0</v>
      </c>
      <c r="F72" s="39">
        <v>0</v>
      </c>
      <c r="G72" s="1">
        <f t="shared" si="4"/>
        <v>0</v>
      </c>
      <c r="H72" s="2">
        <f t="shared" si="5"/>
        <v>0</v>
      </c>
      <c r="I72" s="2">
        <f t="shared" si="6"/>
        <v>0</v>
      </c>
      <c r="J72" s="2">
        <f t="shared" si="7"/>
        <v>0</v>
      </c>
    </row>
    <row r="73" spans="1:10" x14ac:dyDescent="0.25">
      <c r="A73" s="38" t="s">
        <v>89</v>
      </c>
      <c r="B73" s="39">
        <v>2</v>
      </c>
      <c r="C73" s="39">
        <v>2</v>
      </c>
      <c r="D73" s="39">
        <v>0</v>
      </c>
      <c r="E73" s="39">
        <v>0</v>
      </c>
      <c r="F73" s="39">
        <v>0</v>
      </c>
      <c r="G73" s="1">
        <f t="shared" si="4"/>
        <v>0</v>
      </c>
      <c r="H73" s="2">
        <f t="shared" si="5"/>
        <v>0</v>
      </c>
      <c r="I73" s="2">
        <f t="shared" si="6"/>
        <v>0</v>
      </c>
      <c r="J73" s="2">
        <f t="shared" si="7"/>
        <v>0</v>
      </c>
    </row>
    <row r="74" spans="1:10" x14ac:dyDescent="0.25">
      <c r="A74" s="38" t="s">
        <v>90</v>
      </c>
      <c r="B74" s="39">
        <v>7</v>
      </c>
      <c r="C74" s="39">
        <v>7</v>
      </c>
      <c r="D74" s="39">
        <v>0</v>
      </c>
      <c r="E74" s="39">
        <v>0</v>
      </c>
      <c r="F74" s="39">
        <v>0</v>
      </c>
      <c r="G74" s="1">
        <f t="shared" si="4"/>
        <v>0</v>
      </c>
      <c r="H74" s="2">
        <f t="shared" si="5"/>
        <v>0</v>
      </c>
      <c r="I74" s="2">
        <f t="shared" si="6"/>
        <v>0</v>
      </c>
      <c r="J74" s="2">
        <f t="shared" si="7"/>
        <v>0</v>
      </c>
    </row>
    <row r="75" spans="1:10" x14ac:dyDescent="0.25">
      <c r="A75" s="38" t="s">
        <v>91</v>
      </c>
      <c r="B75" s="39">
        <v>1</v>
      </c>
      <c r="C75" s="39">
        <v>1</v>
      </c>
      <c r="D75" s="39">
        <v>1</v>
      </c>
      <c r="E75" s="39">
        <v>0</v>
      </c>
      <c r="F75" s="39">
        <v>0</v>
      </c>
      <c r="G75" s="1">
        <f t="shared" si="4"/>
        <v>1</v>
      </c>
      <c r="H75" s="49" t="s">
        <v>16</v>
      </c>
      <c r="I75" s="49" t="s">
        <v>16</v>
      </c>
      <c r="J75" s="49" t="s">
        <v>16</v>
      </c>
    </row>
    <row r="76" spans="1:10" x14ac:dyDescent="0.25">
      <c r="A76" s="38" t="s">
        <v>92</v>
      </c>
      <c r="B76" s="39">
        <v>3</v>
      </c>
      <c r="C76" s="39">
        <v>3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93</v>
      </c>
      <c r="B77" s="39">
        <v>2</v>
      </c>
      <c r="C77" s="39">
        <v>2</v>
      </c>
      <c r="D77" s="39">
        <v>0</v>
      </c>
      <c r="E77" s="39">
        <v>0</v>
      </c>
      <c r="F77" s="39">
        <v>0</v>
      </c>
      <c r="G77" s="1">
        <f t="shared" si="4"/>
        <v>0</v>
      </c>
      <c r="H77" s="2">
        <f t="shared" si="5"/>
        <v>0</v>
      </c>
      <c r="I77" s="2">
        <f t="shared" si="6"/>
        <v>0</v>
      </c>
      <c r="J77" s="2">
        <f t="shared" si="7"/>
        <v>0</v>
      </c>
    </row>
    <row r="78" spans="1:10" x14ac:dyDescent="0.25">
      <c r="A78" s="38" t="s">
        <v>94</v>
      </c>
      <c r="B78" s="39">
        <v>0</v>
      </c>
      <c r="C78" s="39">
        <v>0</v>
      </c>
      <c r="D78" s="39">
        <v>0</v>
      </c>
      <c r="E78" s="39">
        <v>1</v>
      </c>
      <c r="F78" s="39">
        <v>1</v>
      </c>
      <c r="G78" s="1">
        <f t="shared" si="4"/>
        <v>-1</v>
      </c>
      <c r="H78" s="2">
        <f t="shared" si="5"/>
        <v>0</v>
      </c>
      <c r="I78" s="2">
        <f t="shared" si="6"/>
        <v>100</v>
      </c>
      <c r="J78" s="2">
        <f t="shared" si="7"/>
        <v>-100</v>
      </c>
    </row>
    <row r="79" spans="1:10" x14ac:dyDescent="0.25">
      <c r="A79" s="38" t="s">
        <v>95</v>
      </c>
      <c r="B79" s="39">
        <v>3</v>
      </c>
      <c r="C79" s="39">
        <v>3</v>
      </c>
      <c r="D79" s="39">
        <v>0</v>
      </c>
      <c r="E79" s="39">
        <v>0</v>
      </c>
      <c r="F79" s="39">
        <v>0</v>
      </c>
      <c r="G79" s="1">
        <f t="shared" si="4"/>
        <v>0</v>
      </c>
      <c r="H79" s="2">
        <f t="shared" si="5"/>
        <v>0</v>
      </c>
      <c r="I79" s="2">
        <f t="shared" si="6"/>
        <v>0</v>
      </c>
      <c r="J79" s="2">
        <f t="shared" si="7"/>
        <v>0</v>
      </c>
    </row>
    <row r="80" spans="1:10" x14ac:dyDescent="0.25">
      <c r="A80" s="38" t="s">
        <v>96</v>
      </c>
      <c r="B80" s="39">
        <v>15</v>
      </c>
      <c r="C80" s="39">
        <v>14</v>
      </c>
      <c r="D80" s="39">
        <v>1</v>
      </c>
      <c r="E80" s="39">
        <v>1</v>
      </c>
      <c r="F80" s="39">
        <v>1</v>
      </c>
      <c r="G80" s="1">
        <f t="shared" si="4"/>
        <v>0</v>
      </c>
      <c r="H80" s="2">
        <f t="shared" si="5"/>
        <v>6.666666666666667</v>
      </c>
      <c r="I80" s="2">
        <f t="shared" si="6"/>
        <v>6.666666666666667</v>
      </c>
      <c r="J80" s="2">
        <f t="shared" si="7"/>
        <v>0</v>
      </c>
    </row>
    <row r="81" spans="1:10" x14ac:dyDescent="0.25">
      <c r="A81" s="38" t="s">
        <v>97</v>
      </c>
      <c r="B81" s="39">
        <v>2</v>
      </c>
      <c r="C81" s="39">
        <v>2</v>
      </c>
      <c r="D81" s="39">
        <v>0</v>
      </c>
      <c r="E81" s="39">
        <v>1</v>
      </c>
      <c r="F81" s="39">
        <v>1</v>
      </c>
      <c r="G81" s="1">
        <f t="shared" si="4"/>
        <v>-1</v>
      </c>
      <c r="H81" s="2">
        <f t="shared" si="5"/>
        <v>0</v>
      </c>
      <c r="I81" s="2">
        <f t="shared" si="6"/>
        <v>33.333333333333329</v>
      </c>
      <c r="J81" s="2">
        <f t="shared" si="7"/>
        <v>-33.333333333333329</v>
      </c>
    </row>
    <row r="82" spans="1:10" x14ac:dyDescent="0.25">
      <c r="A82" s="38" t="s">
        <v>98</v>
      </c>
      <c r="B82" s="39">
        <v>4</v>
      </c>
      <c r="C82" s="39">
        <v>4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38" t="s">
        <v>99</v>
      </c>
      <c r="B83" s="39">
        <v>2</v>
      </c>
      <c r="C83" s="39">
        <v>2</v>
      </c>
      <c r="D83" s="39">
        <v>0</v>
      </c>
      <c r="E83" s="39">
        <v>0</v>
      </c>
      <c r="F83" s="39">
        <v>0</v>
      </c>
      <c r="G83" s="1">
        <f t="shared" si="4"/>
        <v>0</v>
      </c>
      <c r="H83" s="2">
        <f t="shared" si="5"/>
        <v>0</v>
      </c>
      <c r="I83" s="2">
        <f t="shared" si="6"/>
        <v>0</v>
      </c>
      <c r="J83" s="2">
        <f t="shared" si="7"/>
        <v>0</v>
      </c>
    </row>
    <row r="84" spans="1:10" x14ac:dyDescent="0.25">
      <c r="A84" s="38" t="s">
        <v>100</v>
      </c>
      <c r="B84" s="39">
        <v>13</v>
      </c>
      <c r="C84" s="39">
        <v>11</v>
      </c>
      <c r="D84" s="39">
        <v>1</v>
      </c>
      <c r="E84" s="39">
        <v>5</v>
      </c>
      <c r="F84" s="39">
        <v>5</v>
      </c>
      <c r="G84" s="1">
        <f t="shared" si="4"/>
        <v>-4</v>
      </c>
      <c r="H84" s="2">
        <f t="shared" si="5"/>
        <v>5.8823529411764701</v>
      </c>
      <c r="I84" s="2">
        <f t="shared" si="6"/>
        <v>29.411764705882355</v>
      </c>
      <c r="J84" s="2">
        <f t="shared" si="7"/>
        <v>-23.52941176470588</v>
      </c>
    </row>
    <row r="85" spans="1:10" x14ac:dyDescent="0.25">
      <c r="A85" s="38" t="s">
        <v>101</v>
      </c>
      <c r="B85" s="39">
        <v>7</v>
      </c>
      <c r="C85" s="39">
        <v>7</v>
      </c>
      <c r="D85" s="39">
        <v>1</v>
      </c>
      <c r="E85" s="39">
        <v>2</v>
      </c>
      <c r="F85" s="39">
        <v>2</v>
      </c>
      <c r="G85" s="1">
        <f t="shared" si="4"/>
        <v>-1</v>
      </c>
      <c r="H85" s="2">
        <f t="shared" si="5"/>
        <v>12.5</v>
      </c>
      <c r="I85" s="2">
        <f t="shared" si="6"/>
        <v>25</v>
      </c>
      <c r="J85" s="2">
        <f t="shared" si="7"/>
        <v>-12.5</v>
      </c>
    </row>
    <row r="86" spans="1:10" x14ac:dyDescent="0.25">
      <c r="A86" s="38" t="s">
        <v>102</v>
      </c>
      <c r="B86" s="39">
        <v>14</v>
      </c>
      <c r="C86" s="39">
        <v>14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38" t="s">
        <v>103</v>
      </c>
      <c r="B87" s="39">
        <v>8</v>
      </c>
      <c r="C87" s="39">
        <v>8</v>
      </c>
      <c r="D87" s="39">
        <v>0</v>
      </c>
      <c r="E87" s="39">
        <v>0</v>
      </c>
      <c r="F87" s="39">
        <v>0</v>
      </c>
      <c r="G87" s="1">
        <f t="shared" si="4"/>
        <v>0</v>
      </c>
      <c r="H87" s="2">
        <f t="shared" si="5"/>
        <v>0</v>
      </c>
      <c r="I87" s="2">
        <f t="shared" si="6"/>
        <v>0</v>
      </c>
      <c r="J87" s="2">
        <f t="shared" si="7"/>
        <v>0</v>
      </c>
    </row>
    <row r="88" spans="1:10" x14ac:dyDescent="0.25">
      <c r="A88" s="38" t="s">
        <v>104</v>
      </c>
      <c r="B88" s="39">
        <v>17</v>
      </c>
      <c r="C88" s="39">
        <v>15</v>
      </c>
      <c r="D88" s="39">
        <v>1</v>
      </c>
      <c r="E88" s="39">
        <v>0</v>
      </c>
      <c r="F88" s="39">
        <v>0</v>
      </c>
      <c r="G88" s="1">
        <f t="shared" si="4"/>
        <v>1</v>
      </c>
      <c r="H88" s="2">
        <f t="shared" si="5"/>
        <v>6.25</v>
      </c>
      <c r="I88" s="2">
        <f t="shared" si="6"/>
        <v>0</v>
      </c>
      <c r="J88" s="2">
        <f t="shared" si="7"/>
        <v>6.25</v>
      </c>
    </row>
    <row r="89" spans="1:10" x14ac:dyDescent="0.25">
      <c r="A89" s="38" t="s">
        <v>105</v>
      </c>
      <c r="B89" s="39">
        <v>19</v>
      </c>
      <c r="C89" s="39">
        <v>18</v>
      </c>
      <c r="D89" s="39">
        <v>2</v>
      </c>
      <c r="E89" s="39">
        <v>3</v>
      </c>
      <c r="F89" s="39">
        <v>3</v>
      </c>
      <c r="G89" s="1">
        <f t="shared" si="4"/>
        <v>-1</v>
      </c>
      <c r="H89" s="2">
        <f t="shared" si="5"/>
        <v>10</v>
      </c>
      <c r="I89" s="2">
        <f t="shared" si="6"/>
        <v>15</v>
      </c>
      <c r="J89" s="2">
        <f t="shared" si="7"/>
        <v>-5</v>
      </c>
    </row>
    <row r="90" spans="1:10" x14ac:dyDescent="0.25">
      <c r="A90" s="38" t="s">
        <v>106</v>
      </c>
      <c r="B90" s="39">
        <v>4</v>
      </c>
      <c r="C90" s="39">
        <v>4</v>
      </c>
      <c r="D90" s="39">
        <v>0</v>
      </c>
      <c r="E90" s="39">
        <v>0</v>
      </c>
      <c r="F90" s="39">
        <v>0</v>
      </c>
      <c r="G90" s="1">
        <f t="shared" si="4"/>
        <v>0</v>
      </c>
      <c r="H90" s="2">
        <f t="shared" si="5"/>
        <v>0</v>
      </c>
      <c r="I90" s="2">
        <f t="shared" si="6"/>
        <v>0</v>
      </c>
      <c r="J90" s="2">
        <f t="shared" si="7"/>
        <v>0</v>
      </c>
    </row>
    <row r="91" spans="1:10" x14ac:dyDescent="0.25">
      <c r="A91" s="38" t="s">
        <v>107</v>
      </c>
      <c r="B91" s="39">
        <v>18</v>
      </c>
      <c r="C91" s="39">
        <v>17</v>
      </c>
      <c r="D91" s="39">
        <v>1</v>
      </c>
      <c r="E91" s="39">
        <v>2</v>
      </c>
      <c r="F91" s="39">
        <v>2</v>
      </c>
      <c r="G91" s="1">
        <f t="shared" si="4"/>
        <v>-1</v>
      </c>
      <c r="H91" s="2">
        <f t="shared" si="5"/>
        <v>5.2631578947368416</v>
      </c>
      <c r="I91" s="2">
        <f t="shared" si="6"/>
        <v>10.526315789473683</v>
      </c>
      <c r="J91" s="2">
        <f t="shared" si="7"/>
        <v>-5.2631578947368416</v>
      </c>
    </row>
    <row r="92" spans="1:10" x14ac:dyDescent="0.25">
      <c r="A92" s="38" t="s">
        <v>108</v>
      </c>
      <c r="B92" s="39">
        <v>3</v>
      </c>
      <c r="C92" s="39">
        <v>2</v>
      </c>
      <c r="D92" s="39">
        <v>0</v>
      </c>
      <c r="E92" s="39">
        <v>0</v>
      </c>
      <c r="F92" s="39">
        <v>0</v>
      </c>
      <c r="G92" s="1">
        <f t="shared" si="4"/>
        <v>0</v>
      </c>
      <c r="H92" s="2">
        <f t="shared" si="5"/>
        <v>0</v>
      </c>
      <c r="I92" s="2">
        <f t="shared" si="6"/>
        <v>0</v>
      </c>
      <c r="J92" s="2">
        <f t="shared" si="7"/>
        <v>0</v>
      </c>
    </row>
    <row r="93" spans="1:10" x14ac:dyDescent="0.25">
      <c r="A93" s="38" t="s">
        <v>109</v>
      </c>
      <c r="B93" s="39">
        <v>5</v>
      </c>
      <c r="C93" s="39">
        <v>5</v>
      </c>
      <c r="D93" s="39">
        <v>1</v>
      </c>
      <c r="E93" s="39">
        <v>0</v>
      </c>
      <c r="F93" s="39">
        <v>0</v>
      </c>
      <c r="G93" s="1">
        <f t="shared" si="4"/>
        <v>1</v>
      </c>
      <c r="H93" s="2">
        <f t="shared" si="5"/>
        <v>25</v>
      </c>
      <c r="I93" s="2">
        <f t="shared" si="6"/>
        <v>0</v>
      </c>
      <c r="J93" s="2">
        <f t="shared" si="7"/>
        <v>25</v>
      </c>
    </row>
    <row r="94" spans="1:10" x14ac:dyDescent="0.25">
      <c r="A94" s="38" t="s">
        <v>110</v>
      </c>
      <c r="B94" s="39">
        <v>12</v>
      </c>
      <c r="C94" s="39">
        <v>10</v>
      </c>
      <c r="D94" s="39">
        <v>1</v>
      </c>
      <c r="E94" s="39">
        <v>0</v>
      </c>
      <c r="F94" s="39">
        <v>0</v>
      </c>
      <c r="G94" s="1">
        <f t="shared" si="4"/>
        <v>1</v>
      </c>
      <c r="H94" s="2">
        <f t="shared" si="5"/>
        <v>9.0909090909090917</v>
      </c>
      <c r="I94" s="2">
        <f t="shared" si="6"/>
        <v>0</v>
      </c>
      <c r="J94" s="2">
        <f t="shared" si="7"/>
        <v>9.0909090909090917</v>
      </c>
    </row>
    <row r="95" spans="1:10" x14ac:dyDescent="0.25">
      <c r="A95" s="38" t="s">
        <v>111</v>
      </c>
      <c r="B95" s="39">
        <v>2</v>
      </c>
      <c r="C95" s="39">
        <v>2</v>
      </c>
      <c r="D95" s="39">
        <v>0</v>
      </c>
      <c r="E95" s="39">
        <v>0</v>
      </c>
      <c r="F95" s="39">
        <v>0</v>
      </c>
      <c r="G95" s="1">
        <f t="shared" si="4"/>
        <v>0</v>
      </c>
      <c r="H95" s="2">
        <f t="shared" si="5"/>
        <v>0</v>
      </c>
      <c r="I95" s="2">
        <f t="shared" si="6"/>
        <v>0</v>
      </c>
      <c r="J95" s="2">
        <f t="shared" si="7"/>
        <v>0</v>
      </c>
    </row>
    <row r="96" spans="1:10" x14ac:dyDescent="0.25">
      <c r="A96" s="38" t="s">
        <v>112</v>
      </c>
      <c r="B96" s="39">
        <v>4</v>
      </c>
      <c r="C96" s="39">
        <v>3</v>
      </c>
      <c r="D96" s="39">
        <v>0</v>
      </c>
      <c r="E96" s="39">
        <v>0</v>
      </c>
      <c r="F96" s="39">
        <v>0</v>
      </c>
      <c r="G96" s="1">
        <f t="shared" si="4"/>
        <v>0</v>
      </c>
      <c r="H96" s="2">
        <f t="shared" si="5"/>
        <v>0</v>
      </c>
      <c r="I96" s="2">
        <f t="shared" si="6"/>
        <v>0</v>
      </c>
      <c r="J96" s="2">
        <f t="shared" si="7"/>
        <v>0</v>
      </c>
    </row>
    <row r="97" spans="1:10" x14ac:dyDescent="0.25">
      <c r="A97" s="38" t="s">
        <v>113</v>
      </c>
      <c r="B97" s="39">
        <v>5</v>
      </c>
      <c r="C97" s="39">
        <v>5</v>
      </c>
      <c r="D97" s="39">
        <v>0</v>
      </c>
      <c r="E97" s="39">
        <v>0</v>
      </c>
      <c r="F97" s="39">
        <v>0</v>
      </c>
      <c r="G97" s="1">
        <f t="shared" si="4"/>
        <v>0</v>
      </c>
      <c r="H97" s="2">
        <f t="shared" si="5"/>
        <v>0</v>
      </c>
      <c r="I97" s="2">
        <f t="shared" si="6"/>
        <v>0</v>
      </c>
      <c r="J97" s="2">
        <f t="shared" si="7"/>
        <v>0</v>
      </c>
    </row>
    <row r="98" spans="1:10" x14ac:dyDescent="0.25">
      <c r="A98" s="40" t="s">
        <v>114</v>
      </c>
      <c r="B98" s="41">
        <v>31</v>
      </c>
      <c r="C98" s="41">
        <v>30</v>
      </c>
      <c r="D98" s="41">
        <v>1</v>
      </c>
      <c r="E98" s="41">
        <v>1</v>
      </c>
      <c r="F98" s="41">
        <v>1</v>
      </c>
      <c r="G98" s="34">
        <f t="shared" si="4"/>
        <v>0</v>
      </c>
      <c r="H98" s="35">
        <f t="shared" si="5"/>
        <v>3.225806451612903</v>
      </c>
      <c r="I98" s="35">
        <f t="shared" si="6"/>
        <v>3.225806451612903</v>
      </c>
      <c r="J98" s="35">
        <f t="shared" si="7"/>
        <v>0</v>
      </c>
    </row>
    <row r="99" spans="1:10" x14ac:dyDescent="0.25">
      <c r="A99" s="42" t="s">
        <v>15</v>
      </c>
      <c r="B99" s="43">
        <v>994</v>
      </c>
      <c r="C99" s="43">
        <v>905</v>
      </c>
      <c r="D99" s="43">
        <v>48</v>
      </c>
      <c r="E99" s="43">
        <v>69</v>
      </c>
      <c r="F99" s="43">
        <v>63</v>
      </c>
      <c r="G99" s="36">
        <f t="shared" si="4"/>
        <v>-15</v>
      </c>
      <c r="H99" s="37">
        <f t="shared" si="5"/>
        <v>4.7571853320118933</v>
      </c>
      <c r="I99" s="37">
        <f t="shared" si="6"/>
        <v>6.2438057482656095</v>
      </c>
      <c r="J99" s="37">
        <f t="shared" si="7"/>
        <v>-1.4866204162537164</v>
      </c>
    </row>
    <row r="101" spans="1:10" x14ac:dyDescent="0.25">
      <c r="A101" s="10" t="s">
        <v>10</v>
      </c>
    </row>
    <row r="102" spans="1:10" x14ac:dyDescent="0.25">
      <c r="A102" s="10" t="s">
        <v>11</v>
      </c>
    </row>
    <row r="103" spans="1:10" x14ac:dyDescent="0.25">
      <c r="A103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sqref="A1:J1"/>
    </sheetView>
  </sheetViews>
  <sheetFormatPr defaultRowHeight="15" x14ac:dyDescent="0.25"/>
  <cols>
    <col min="1" max="1" width="15.7109375" customWidth="1"/>
    <col min="2" max="2" width="7.7109375" customWidth="1"/>
    <col min="3" max="3" width="6.7109375" customWidth="1"/>
    <col min="4" max="4" width="7.28515625" customWidth="1"/>
    <col min="5" max="5" width="7.7109375" customWidth="1"/>
    <col min="6" max="6" width="9.140625" customWidth="1"/>
    <col min="7" max="7" width="6.140625" customWidth="1"/>
    <col min="8" max="8" width="6.7109375" customWidth="1"/>
    <col min="9" max="9" width="7.28515625" customWidth="1"/>
    <col min="10" max="10" width="11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54" t="s">
        <v>133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6"/>
      <c r="B2" s="4"/>
      <c r="C2" s="4"/>
      <c r="D2" s="4"/>
      <c r="E2" s="4"/>
      <c r="F2" s="4"/>
      <c r="G2" s="4"/>
      <c r="H2" s="4"/>
      <c r="I2" s="4"/>
      <c r="J2" s="4"/>
    </row>
    <row r="3" spans="1:10" ht="23.2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38" t="s">
        <v>18</v>
      </c>
      <c r="B5" s="39">
        <v>25</v>
      </c>
      <c r="C5" s="39">
        <v>25</v>
      </c>
      <c r="D5" s="39">
        <v>0</v>
      </c>
      <c r="E5" s="39">
        <v>0</v>
      </c>
      <c r="F5" s="39">
        <v>0</v>
      </c>
      <c r="G5" s="1">
        <f t="shared" ref="G5:G68" si="0">D5-F5</f>
        <v>0</v>
      </c>
      <c r="H5" s="2">
        <f t="shared" ref="H5:H68" si="1">D5/(B5-D5+F5)*100</f>
        <v>0</v>
      </c>
      <c r="I5" s="2">
        <f t="shared" ref="I5:I68" si="2">F5/(B5-D5+F5)*100</f>
        <v>0</v>
      </c>
      <c r="J5" s="2">
        <f t="shared" ref="J5:J68" si="3">G5/(B5-D5+F5)*100</f>
        <v>0</v>
      </c>
    </row>
    <row r="6" spans="1:10" x14ac:dyDescent="0.25">
      <c r="A6" s="38" t="s">
        <v>19</v>
      </c>
      <c r="B6" s="39">
        <v>25</v>
      </c>
      <c r="C6" s="39">
        <v>25</v>
      </c>
      <c r="D6" s="39">
        <v>1</v>
      </c>
      <c r="E6" s="39">
        <v>0</v>
      </c>
      <c r="F6" s="39">
        <v>0</v>
      </c>
      <c r="G6" s="1">
        <f t="shared" si="0"/>
        <v>1</v>
      </c>
      <c r="H6" s="2">
        <f t="shared" si="1"/>
        <v>4.1666666666666661</v>
      </c>
      <c r="I6" s="2">
        <f t="shared" si="2"/>
        <v>0</v>
      </c>
      <c r="J6" s="2">
        <f t="shared" si="3"/>
        <v>4.1666666666666661</v>
      </c>
    </row>
    <row r="7" spans="1:10" x14ac:dyDescent="0.25">
      <c r="A7" s="38" t="s">
        <v>20</v>
      </c>
      <c r="B7" s="39">
        <v>24</v>
      </c>
      <c r="C7" s="39">
        <v>24</v>
      </c>
      <c r="D7" s="39">
        <v>0</v>
      </c>
      <c r="E7" s="39">
        <v>1</v>
      </c>
      <c r="F7" s="39">
        <v>1</v>
      </c>
      <c r="G7" s="1">
        <f t="shared" si="0"/>
        <v>-1</v>
      </c>
      <c r="H7" s="2">
        <f t="shared" si="1"/>
        <v>0</v>
      </c>
      <c r="I7" s="2">
        <f t="shared" si="2"/>
        <v>4</v>
      </c>
      <c r="J7" s="2">
        <f t="shared" si="3"/>
        <v>-4</v>
      </c>
    </row>
    <row r="8" spans="1:10" x14ac:dyDescent="0.25">
      <c r="A8" s="38" t="s">
        <v>21</v>
      </c>
      <c r="B8" s="39">
        <v>23</v>
      </c>
      <c r="C8" s="39">
        <v>22</v>
      </c>
      <c r="D8" s="39">
        <v>1</v>
      </c>
      <c r="E8" s="39">
        <v>1</v>
      </c>
      <c r="F8" s="39">
        <v>1</v>
      </c>
      <c r="G8" s="1">
        <f t="shared" si="0"/>
        <v>0</v>
      </c>
      <c r="H8" s="2">
        <f t="shared" si="1"/>
        <v>4.3478260869565215</v>
      </c>
      <c r="I8" s="2">
        <f t="shared" si="2"/>
        <v>4.3478260869565215</v>
      </c>
      <c r="J8" s="2">
        <f t="shared" si="3"/>
        <v>0</v>
      </c>
    </row>
    <row r="9" spans="1:10" x14ac:dyDescent="0.25">
      <c r="A9" s="38" t="s">
        <v>22</v>
      </c>
      <c r="B9" s="39">
        <v>21</v>
      </c>
      <c r="C9" s="39">
        <v>21</v>
      </c>
      <c r="D9" s="39">
        <v>0</v>
      </c>
      <c r="E9" s="39">
        <v>0</v>
      </c>
      <c r="F9" s="39">
        <v>0</v>
      </c>
      <c r="G9" s="1">
        <f t="shared" si="0"/>
        <v>0</v>
      </c>
      <c r="H9" s="2">
        <f t="shared" si="1"/>
        <v>0</v>
      </c>
      <c r="I9" s="2">
        <f t="shared" si="2"/>
        <v>0</v>
      </c>
      <c r="J9" s="2">
        <f t="shared" si="3"/>
        <v>0</v>
      </c>
    </row>
    <row r="10" spans="1:10" x14ac:dyDescent="0.25">
      <c r="A10" s="38" t="s">
        <v>23</v>
      </c>
      <c r="B10" s="39">
        <v>51</v>
      </c>
      <c r="C10" s="39">
        <v>50</v>
      </c>
      <c r="D10" s="39">
        <v>0</v>
      </c>
      <c r="E10" s="39">
        <v>1</v>
      </c>
      <c r="F10" s="39">
        <v>1</v>
      </c>
      <c r="G10" s="1">
        <f t="shared" si="0"/>
        <v>-1</v>
      </c>
      <c r="H10" s="2">
        <f t="shared" si="1"/>
        <v>0</v>
      </c>
      <c r="I10" s="2">
        <f t="shared" si="2"/>
        <v>1.9230769230769231</v>
      </c>
      <c r="J10" s="2">
        <f t="shared" si="3"/>
        <v>-1.9230769230769231</v>
      </c>
    </row>
    <row r="11" spans="1:10" x14ac:dyDescent="0.25">
      <c r="A11" s="38" t="s">
        <v>24</v>
      </c>
      <c r="B11" s="39">
        <v>12</v>
      </c>
      <c r="C11" s="39">
        <v>11</v>
      </c>
      <c r="D11" s="39">
        <v>1</v>
      </c>
      <c r="E11" s="39">
        <v>0</v>
      </c>
      <c r="F11" s="39">
        <v>0</v>
      </c>
      <c r="G11" s="1">
        <f t="shared" si="0"/>
        <v>1</v>
      </c>
      <c r="H11" s="2">
        <f t="shared" si="1"/>
        <v>9.0909090909090917</v>
      </c>
      <c r="I11" s="2">
        <f t="shared" si="2"/>
        <v>0</v>
      </c>
      <c r="J11" s="2">
        <f t="shared" si="3"/>
        <v>9.0909090909090917</v>
      </c>
    </row>
    <row r="12" spans="1:10" x14ac:dyDescent="0.25">
      <c r="A12" s="38" t="s">
        <v>25</v>
      </c>
      <c r="B12" s="39">
        <v>6</v>
      </c>
      <c r="C12" s="39">
        <v>6</v>
      </c>
      <c r="D12" s="39">
        <v>0</v>
      </c>
      <c r="E12" s="39">
        <v>0</v>
      </c>
      <c r="F12" s="39">
        <v>0</v>
      </c>
      <c r="G12" s="1">
        <f t="shared" si="0"/>
        <v>0</v>
      </c>
      <c r="H12" s="2">
        <f t="shared" si="1"/>
        <v>0</v>
      </c>
      <c r="I12" s="2">
        <f t="shared" si="2"/>
        <v>0</v>
      </c>
      <c r="J12" s="2">
        <f t="shared" si="3"/>
        <v>0</v>
      </c>
    </row>
    <row r="13" spans="1:10" x14ac:dyDescent="0.25">
      <c r="A13" s="38" t="s">
        <v>26</v>
      </c>
      <c r="B13" s="39">
        <v>13</v>
      </c>
      <c r="C13" s="39">
        <v>13</v>
      </c>
      <c r="D13" s="39">
        <v>0</v>
      </c>
      <c r="E13" s="39">
        <v>0</v>
      </c>
      <c r="F13" s="39">
        <v>0</v>
      </c>
      <c r="G13" s="1">
        <f t="shared" si="0"/>
        <v>0</v>
      </c>
      <c r="H13" s="2">
        <f t="shared" si="1"/>
        <v>0</v>
      </c>
      <c r="I13" s="2">
        <f t="shared" si="2"/>
        <v>0</v>
      </c>
      <c r="J13" s="2">
        <f t="shared" si="3"/>
        <v>0</v>
      </c>
    </row>
    <row r="14" spans="1:10" x14ac:dyDescent="0.25">
      <c r="A14" s="38" t="s">
        <v>27</v>
      </c>
      <c r="B14" s="39">
        <v>29</v>
      </c>
      <c r="C14" s="39">
        <v>29</v>
      </c>
      <c r="D14" s="39">
        <v>2</v>
      </c>
      <c r="E14" s="39">
        <v>2</v>
      </c>
      <c r="F14" s="39">
        <v>2</v>
      </c>
      <c r="G14" s="1">
        <f t="shared" si="0"/>
        <v>0</v>
      </c>
      <c r="H14" s="2">
        <f t="shared" si="1"/>
        <v>6.8965517241379306</v>
      </c>
      <c r="I14" s="2">
        <f t="shared" si="2"/>
        <v>6.8965517241379306</v>
      </c>
      <c r="J14" s="2">
        <f t="shared" si="3"/>
        <v>0</v>
      </c>
    </row>
    <row r="15" spans="1:10" x14ac:dyDescent="0.25">
      <c r="A15" s="38" t="s">
        <v>28</v>
      </c>
      <c r="B15" s="39">
        <v>26</v>
      </c>
      <c r="C15" s="39">
        <v>24</v>
      </c>
      <c r="D15" s="39">
        <v>3</v>
      </c>
      <c r="E15" s="39">
        <v>2</v>
      </c>
      <c r="F15" s="39">
        <v>2</v>
      </c>
      <c r="G15" s="1">
        <f t="shared" si="0"/>
        <v>1</v>
      </c>
      <c r="H15" s="2">
        <f t="shared" si="1"/>
        <v>12</v>
      </c>
      <c r="I15" s="2">
        <f t="shared" si="2"/>
        <v>8</v>
      </c>
      <c r="J15" s="2">
        <f t="shared" si="3"/>
        <v>4</v>
      </c>
    </row>
    <row r="16" spans="1:10" x14ac:dyDescent="0.25">
      <c r="A16" s="38" t="s">
        <v>29</v>
      </c>
      <c r="B16" s="39">
        <v>4</v>
      </c>
      <c r="C16" s="39">
        <v>4</v>
      </c>
      <c r="D16" s="39">
        <v>0</v>
      </c>
      <c r="E16" s="39">
        <v>0</v>
      </c>
      <c r="F16" s="39">
        <v>0</v>
      </c>
      <c r="G16" s="1">
        <f t="shared" si="0"/>
        <v>0</v>
      </c>
      <c r="H16" s="2">
        <f t="shared" si="1"/>
        <v>0</v>
      </c>
      <c r="I16" s="2">
        <f t="shared" si="2"/>
        <v>0</v>
      </c>
      <c r="J16" s="2">
        <f t="shared" si="3"/>
        <v>0</v>
      </c>
    </row>
    <row r="17" spans="1:10" x14ac:dyDescent="0.25">
      <c r="A17" s="38" t="s">
        <v>30</v>
      </c>
      <c r="B17" s="39">
        <v>8</v>
      </c>
      <c r="C17" s="39">
        <v>8</v>
      </c>
      <c r="D17" s="39">
        <v>1</v>
      </c>
      <c r="E17" s="39">
        <v>0</v>
      </c>
      <c r="F17" s="39">
        <v>0</v>
      </c>
      <c r="G17" s="1">
        <f t="shared" si="0"/>
        <v>1</v>
      </c>
      <c r="H17" s="2">
        <f t="shared" si="1"/>
        <v>14.285714285714285</v>
      </c>
      <c r="I17" s="2">
        <f t="shared" si="2"/>
        <v>0</v>
      </c>
      <c r="J17" s="2">
        <f t="shared" si="3"/>
        <v>14.285714285714285</v>
      </c>
    </row>
    <row r="18" spans="1:10" x14ac:dyDescent="0.25">
      <c r="A18" s="38" t="s">
        <v>31</v>
      </c>
      <c r="B18" s="39">
        <v>52</v>
      </c>
      <c r="C18" s="39">
        <v>51</v>
      </c>
      <c r="D18" s="39">
        <v>3</v>
      </c>
      <c r="E18" s="39">
        <v>0</v>
      </c>
      <c r="F18" s="39">
        <v>0</v>
      </c>
      <c r="G18" s="1">
        <f t="shared" si="0"/>
        <v>3</v>
      </c>
      <c r="H18" s="2">
        <f t="shared" si="1"/>
        <v>6.1224489795918364</v>
      </c>
      <c r="I18" s="2">
        <f t="shared" si="2"/>
        <v>0</v>
      </c>
      <c r="J18" s="2">
        <f t="shared" si="3"/>
        <v>6.1224489795918364</v>
      </c>
    </row>
    <row r="19" spans="1:10" x14ac:dyDescent="0.25">
      <c r="A19" s="38" t="s">
        <v>32</v>
      </c>
      <c r="B19" s="39">
        <v>12</v>
      </c>
      <c r="C19" s="39">
        <v>12</v>
      </c>
      <c r="D19" s="39">
        <v>1</v>
      </c>
      <c r="E19" s="39">
        <v>2</v>
      </c>
      <c r="F19" s="39">
        <v>2</v>
      </c>
      <c r="G19" s="1">
        <f t="shared" si="0"/>
        <v>-1</v>
      </c>
      <c r="H19" s="2">
        <f t="shared" si="1"/>
        <v>7.6923076923076925</v>
      </c>
      <c r="I19" s="2">
        <f t="shared" si="2"/>
        <v>15.384615384615385</v>
      </c>
      <c r="J19" s="2">
        <f t="shared" si="3"/>
        <v>-7.6923076923076925</v>
      </c>
    </row>
    <row r="20" spans="1:10" x14ac:dyDescent="0.25">
      <c r="A20" s="38" t="s">
        <v>33</v>
      </c>
      <c r="B20" s="39">
        <v>90</v>
      </c>
      <c r="C20" s="39">
        <v>88</v>
      </c>
      <c r="D20" s="39">
        <v>5</v>
      </c>
      <c r="E20" s="39">
        <v>5</v>
      </c>
      <c r="F20" s="39">
        <v>5</v>
      </c>
      <c r="G20" s="1">
        <f t="shared" si="0"/>
        <v>0</v>
      </c>
      <c r="H20" s="2">
        <f t="shared" si="1"/>
        <v>5.5555555555555554</v>
      </c>
      <c r="I20" s="2">
        <f t="shared" si="2"/>
        <v>5.5555555555555554</v>
      </c>
      <c r="J20" s="2">
        <f t="shared" si="3"/>
        <v>0</v>
      </c>
    </row>
    <row r="21" spans="1:10" x14ac:dyDescent="0.25">
      <c r="A21" s="38" t="s">
        <v>34</v>
      </c>
      <c r="B21" s="39">
        <v>19</v>
      </c>
      <c r="C21" s="39">
        <v>18</v>
      </c>
      <c r="D21" s="39">
        <v>1</v>
      </c>
      <c r="E21" s="39">
        <v>2</v>
      </c>
      <c r="F21" s="39">
        <v>2</v>
      </c>
      <c r="G21" s="1">
        <f t="shared" si="0"/>
        <v>-1</v>
      </c>
      <c r="H21" s="2">
        <f t="shared" si="1"/>
        <v>5</v>
      </c>
      <c r="I21" s="2">
        <f t="shared" si="2"/>
        <v>10</v>
      </c>
      <c r="J21" s="2">
        <f t="shared" si="3"/>
        <v>-5</v>
      </c>
    </row>
    <row r="22" spans="1:10" x14ac:dyDescent="0.25">
      <c r="A22" s="38" t="s">
        <v>35</v>
      </c>
      <c r="B22" s="39">
        <v>17</v>
      </c>
      <c r="C22" s="39">
        <v>17</v>
      </c>
      <c r="D22" s="39">
        <v>2</v>
      </c>
      <c r="E22" s="39">
        <v>1</v>
      </c>
      <c r="F22" s="39">
        <v>1</v>
      </c>
      <c r="G22" s="1">
        <f t="shared" si="0"/>
        <v>1</v>
      </c>
      <c r="H22" s="2">
        <f t="shared" si="1"/>
        <v>12.5</v>
      </c>
      <c r="I22" s="2">
        <f t="shared" si="2"/>
        <v>6.25</v>
      </c>
      <c r="J22" s="2">
        <f t="shared" si="3"/>
        <v>6.25</v>
      </c>
    </row>
    <row r="23" spans="1:10" x14ac:dyDescent="0.25">
      <c r="A23" s="38" t="s">
        <v>36</v>
      </c>
      <c r="B23" s="39">
        <v>24</v>
      </c>
      <c r="C23" s="39">
        <v>24</v>
      </c>
      <c r="D23" s="39">
        <v>0</v>
      </c>
      <c r="E23" s="39">
        <v>0</v>
      </c>
      <c r="F23" s="39">
        <v>0</v>
      </c>
      <c r="G23" s="1">
        <f t="shared" si="0"/>
        <v>0</v>
      </c>
      <c r="H23" s="2">
        <f t="shared" si="1"/>
        <v>0</v>
      </c>
      <c r="I23" s="2">
        <f t="shared" si="2"/>
        <v>0</v>
      </c>
      <c r="J23" s="2">
        <f t="shared" si="3"/>
        <v>0</v>
      </c>
    </row>
    <row r="24" spans="1:10" x14ac:dyDescent="0.25">
      <c r="A24" s="38" t="s">
        <v>37</v>
      </c>
      <c r="B24" s="39">
        <v>68</v>
      </c>
      <c r="C24" s="39">
        <v>68</v>
      </c>
      <c r="D24" s="39">
        <v>5</v>
      </c>
      <c r="E24" s="39">
        <v>3</v>
      </c>
      <c r="F24" s="39">
        <v>2</v>
      </c>
      <c r="G24" s="1">
        <f t="shared" si="0"/>
        <v>3</v>
      </c>
      <c r="H24" s="2">
        <f t="shared" si="1"/>
        <v>7.6923076923076925</v>
      </c>
      <c r="I24" s="2">
        <f t="shared" si="2"/>
        <v>3.0769230769230771</v>
      </c>
      <c r="J24" s="2">
        <f t="shared" si="3"/>
        <v>4.6153846153846159</v>
      </c>
    </row>
    <row r="25" spans="1:10" x14ac:dyDescent="0.25">
      <c r="A25" s="38" t="s">
        <v>38</v>
      </c>
      <c r="B25" s="39">
        <v>32</v>
      </c>
      <c r="C25" s="39">
        <v>32</v>
      </c>
      <c r="D25" s="39">
        <v>0</v>
      </c>
      <c r="E25" s="39">
        <v>0</v>
      </c>
      <c r="F25" s="39">
        <v>0</v>
      </c>
      <c r="G25" s="1">
        <f t="shared" si="0"/>
        <v>0</v>
      </c>
      <c r="H25" s="2">
        <f t="shared" si="1"/>
        <v>0</v>
      </c>
      <c r="I25" s="2">
        <f t="shared" si="2"/>
        <v>0</v>
      </c>
      <c r="J25" s="2">
        <f t="shared" si="3"/>
        <v>0</v>
      </c>
    </row>
    <row r="26" spans="1:10" x14ac:dyDescent="0.25">
      <c r="A26" s="38" t="s">
        <v>39</v>
      </c>
      <c r="B26" s="39">
        <v>92</v>
      </c>
      <c r="C26" s="39">
        <v>90</v>
      </c>
      <c r="D26" s="39">
        <v>3</v>
      </c>
      <c r="E26" s="39">
        <v>2</v>
      </c>
      <c r="F26" s="39">
        <v>2</v>
      </c>
      <c r="G26" s="1">
        <f t="shared" si="0"/>
        <v>1</v>
      </c>
      <c r="H26" s="2">
        <f t="shared" si="1"/>
        <v>3.296703296703297</v>
      </c>
      <c r="I26" s="2">
        <f t="shared" si="2"/>
        <v>2.197802197802198</v>
      </c>
      <c r="J26" s="2">
        <f t="shared" si="3"/>
        <v>1.098901098901099</v>
      </c>
    </row>
    <row r="27" spans="1:10" x14ac:dyDescent="0.25">
      <c r="A27" s="38" t="s">
        <v>40</v>
      </c>
      <c r="B27" s="39">
        <v>27</v>
      </c>
      <c r="C27" s="39">
        <v>27</v>
      </c>
      <c r="D27" s="39">
        <v>1</v>
      </c>
      <c r="E27" s="39">
        <v>1</v>
      </c>
      <c r="F27" s="39">
        <v>1</v>
      </c>
      <c r="G27" s="1">
        <f t="shared" si="0"/>
        <v>0</v>
      </c>
      <c r="H27" s="2">
        <f t="shared" si="1"/>
        <v>3.7037037037037033</v>
      </c>
      <c r="I27" s="2">
        <f t="shared" si="2"/>
        <v>3.7037037037037033</v>
      </c>
      <c r="J27" s="2">
        <f t="shared" si="3"/>
        <v>0</v>
      </c>
    </row>
    <row r="28" spans="1:10" x14ac:dyDescent="0.25">
      <c r="A28" s="38" t="s">
        <v>41</v>
      </c>
      <c r="B28" s="39">
        <v>20</v>
      </c>
      <c r="C28" s="39">
        <v>20</v>
      </c>
      <c r="D28" s="39">
        <v>2</v>
      </c>
      <c r="E28" s="39">
        <v>0</v>
      </c>
      <c r="F28" s="39">
        <v>0</v>
      </c>
      <c r="G28" s="1">
        <f t="shared" si="0"/>
        <v>2</v>
      </c>
      <c r="H28" s="2">
        <f t="shared" si="1"/>
        <v>11.111111111111111</v>
      </c>
      <c r="I28" s="2">
        <f t="shared" si="2"/>
        <v>0</v>
      </c>
      <c r="J28" s="2">
        <f t="shared" si="3"/>
        <v>11.111111111111111</v>
      </c>
    </row>
    <row r="29" spans="1:10" x14ac:dyDescent="0.25">
      <c r="A29" s="38" t="s">
        <v>42</v>
      </c>
      <c r="B29" s="39">
        <v>15</v>
      </c>
      <c r="C29" s="39">
        <v>15</v>
      </c>
      <c r="D29" s="39">
        <v>1</v>
      </c>
      <c r="E29" s="39">
        <v>0</v>
      </c>
      <c r="F29" s="39">
        <v>0</v>
      </c>
      <c r="G29" s="1">
        <f t="shared" si="0"/>
        <v>1</v>
      </c>
      <c r="H29" s="2">
        <f t="shared" si="1"/>
        <v>7.1428571428571423</v>
      </c>
      <c r="I29" s="2">
        <f t="shared" si="2"/>
        <v>0</v>
      </c>
      <c r="J29" s="2">
        <f t="shared" si="3"/>
        <v>7.1428571428571423</v>
      </c>
    </row>
    <row r="30" spans="1:10" x14ac:dyDescent="0.25">
      <c r="A30" s="38" t="s">
        <v>43</v>
      </c>
      <c r="B30" s="39">
        <v>39</v>
      </c>
      <c r="C30" s="39">
        <v>39</v>
      </c>
      <c r="D30" s="39">
        <v>2</v>
      </c>
      <c r="E30" s="39">
        <v>0</v>
      </c>
      <c r="F30" s="39">
        <v>0</v>
      </c>
      <c r="G30" s="1">
        <f t="shared" si="0"/>
        <v>2</v>
      </c>
      <c r="H30" s="2">
        <f t="shared" si="1"/>
        <v>5.4054054054054053</v>
      </c>
      <c r="I30" s="2">
        <f t="shared" si="2"/>
        <v>0</v>
      </c>
      <c r="J30" s="2">
        <f t="shared" si="3"/>
        <v>5.4054054054054053</v>
      </c>
    </row>
    <row r="31" spans="1:10" ht="14.45" x14ac:dyDescent="0.3">
      <c r="A31" s="38" t="s">
        <v>44</v>
      </c>
      <c r="B31" s="39">
        <v>15</v>
      </c>
      <c r="C31" s="39">
        <v>15</v>
      </c>
      <c r="D31" s="39">
        <v>2</v>
      </c>
      <c r="E31" s="39">
        <v>0</v>
      </c>
      <c r="F31" s="39">
        <v>0</v>
      </c>
      <c r="G31" s="1">
        <f t="shared" si="0"/>
        <v>2</v>
      </c>
      <c r="H31" s="2">
        <f t="shared" si="1"/>
        <v>15.384615384615385</v>
      </c>
      <c r="I31" s="2">
        <f t="shared" si="2"/>
        <v>0</v>
      </c>
      <c r="J31" s="2">
        <f t="shared" si="3"/>
        <v>15.384615384615385</v>
      </c>
    </row>
    <row r="32" spans="1:10" ht="14.45" x14ac:dyDescent="0.3">
      <c r="A32" s="38" t="s">
        <v>45</v>
      </c>
      <c r="B32" s="39">
        <v>18</v>
      </c>
      <c r="C32" s="39">
        <v>18</v>
      </c>
      <c r="D32" s="39">
        <v>0</v>
      </c>
      <c r="E32" s="39">
        <v>0</v>
      </c>
      <c r="F32" s="39">
        <v>0</v>
      </c>
      <c r="G32" s="1">
        <f t="shared" si="0"/>
        <v>0</v>
      </c>
      <c r="H32" s="2">
        <f t="shared" si="1"/>
        <v>0</v>
      </c>
      <c r="I32" s="2">
        <f t="shared" si="2"/>
        <v>0</v>
      </c>
      <c r="J32" s="2">
        <f t="shared" si="3"/>
        <v>0</v>
      </c>
    </row>
    <row r="33" spans="1:10" ht="14.45" x14ac:dyDescent="0.3">
      <c r="A33" s="38" t="s">
        <v>46</v>
      </c>
      <c r="B33" s="39">
        <v>113</v>
      </c>
      <c r="C33" s="39">
        <v>110</v>
      </c>
      <c r="D33" s="39">
        <v>7</v>
      </c>
      <c r="E33" s="39">
        <v>0</v>
      </c>
      <c r="F33" s="39">
        <v>0</v>
      </c>
      <c r="G33" s="1">
        <f t="shared" si="0"/>
        <v>7</v>
      </c>
      <c r="H33" s="2">
        <f t="shared" si="1"/>
        <v>6.6037735849056602</v>
      </c>
      <c r="I33" s="2">
        <f t="shared" si="2"/>
        <v>0</v>
      </c>
      <c r="J33" s="2">
        <f t="shared" si="3"/>
        <v>6.6037735849056602</v>
      </c>
    </row>
    <row r="34" spans="1:10" x14ac:dyDescent="0.25">
      <c r="A34" s="38" t="s">
        <v>47</v>
      </c>
      <c r="B34" s="39">
        <v>56</v>
      </c>
      <c r="C34" s="39">
        <v>54</v>
      </c>
      <c r="D34" s="39">
        <v>4</v>
      </c>
      <c r="E34" s="39">
        <v>8</v>
      </c>
      <c r="F34" s="39">
        <v>7</v>
      </c>
      <c r="G34" s="1">
        <f t="shared" si="0"/>
        <v>-3</v>
      </c>
      <c r="H34" s="2">
        <f t="shared" si="1"/>
        <v>6.7796610169491522</v>
      </c>
      <c r="I34" s="2">
        <f t="shared" si="2"/>
        <v>11.864406779661017</v>
      </c>
      <c r="J34" s="2">
        <f t="shared" si="3"/>
        <v>-5.0847457627118651</v>
      </c>
    </row>
    <row r="35" spans="1:10" x14ac:dyDescent="0.25">
      <c r="A35" s="38" t="s">
        <v>48</v>
      </c>
      <c r="B35" s="39">
        <v>63</v>
      </c>
      <c r="C35" s="39">
        <v>62</v>
      </c>
      <c r="D35" s="39">
        <v>1</v>
      </c>
      <c r="E35" s="39">
        <v>1</v>
      </c>
      <c r="F35" s="39">
        <v>1</v>
      </c>
      <c r="G35" s="1">
        <f t="shared" si="0"/>
        <v>0</v>
      </c>
      <c r="H35" s="2">
        <f t="shared" si="1"/>
        <v>1.5873015873015872</v>
      </c>
      <c r="I35" s="2">
        <f t="shared" si="2"/>
        <v>1.5873015873015872</v>
      </c>
      <c r="J35" s="2">
        <f t="shared" si="3"/>
        <v>0</v>
      </c>
    </row>
    <row r="36" spans="1:10" x14ac:dyDescent="0.25">
      <c r="A36" s="38" t="s">
        <v>49</v>
      </c>
      <c r="B36" s="39">
        <v>3</v>
      </c>
      <c r="C36" s="39">
        <v>3</v>
      </c>
      <c r="D36" s="39">
        <v>0</v>
      </c>
      <c r="E36" s="39">
        <v>0</v>
      </c>
      <c r="F36" s="39">
        <v>0</v>
      </c>
      <c r="G36" s="1">
        <f t="shared" si="0"/>
        <v>0</v>
      </c>
      <c r="H36" s="2">
        <f t="shared" si="1"/>
        <v>0</v>
      </c>
      <c r="I36" s="2">
        <f t="shared" si="2"/>
        <v>0</v>
      </c>
      <c r="J36" s="2">
        <f t="shared" si="3"/>
        <v>0</v>
      </c>
    </row>
    <row r="37" spans="1:10" x14ac:dyDescent="0.25">
      <c r="A37" s="38" t="s">
        <v>50</v>
      </c>
      <c r="B37" s="39">
        <v>7</v>
      </c>
      <c r="C37" s="39">
        <v>6</v>
      </c>
      <c r="D37" s="39">
        <v>0</v>
      </c>
      <c r="E37" s="39">
        <v>0</v>
      </c>
      <c r="F37" s="39">
        <v>0</v>
      </c>
      <c r="G37" s="1">
        <f t="shared" si="0"/>
        <v>0</v>
      </c>
      <c r="H37" s="2">
        <f t="shared" si="1"/>
        <v>0</v>
      </c>
      <c r="I37" s="2">
        <f t="shared" si="2"/>
        <v>0</v>
      </c>
      <c r="J37" s="2">
        <f t="shared" si="3"/>
        <v>0</v>
      </c>
    </row>
    <row r="38" spans="1:10" x14ac:dyDescent="0.25">
      <c r="A38" s="38" t="s">
        <v>51</v>
      </c>
      <c r="B38" s="39">
        <v>29</v>
      </c>
      <c r="C38" s="39">
        <v>29</v>
      </c>
      <c r="D38" s="39">
        <v>1</v>
      </c>
      <c r="E38" s="39">
        <v>2</v>
      </c>
      <c r="F38" s="39">
        <v>1</v>
      </c>
      <c r="G38" s="1">
        <f t="shared" si="0"/>
        <v>0</v>
      </c>
      <c r="H38" s="2">
        <f t="shared" si="1"/>
        <v>3.4482758620689653</v>
      </c>
      <c r="I38" s="2">
        <f t="shared" si="2"/>
        <v>3.4482758620689653</v>
      </c>
      <c r="J38" s="2">
        <f t="shared" si="3"/>
        <v>0</v>
      </c>
    </row>
    <row r="39" spans="1:10" x14ac:dyDescent="0.25">
      <c r="A39" s="38" t="s">
        <v>52</v>
      </c>
      <c r="B39" s="39">
        <v>489</v>
      </c>
      <c r="C39" s="39">
        <v>470</v>
      </c>
      <c r="D39" s="39">
        <v>27</v>
      </c>
      <c r="E39" s="39">
        <v>33</v>
      </c>
      <c r="F39" s="39">
        <v>32</v>
      </c>
      <c r="G39" s="1">
        <f t="shared" si="0"/>
        <v>-5</v>
      </c>
      <c r="H39" s="2">
        <f t="shared" si="1"/>
        <v>5.4655870445344128</v>
      </c>
      <c r="I39" s="2">
        <f t="shared" si="2"/>
        <v>6.4777327935222671</v>
      </c>
      <c r="J39" s="2">
        <f t="shared" si="3"/>
        <v>-1.0121457489878543</v>
      </c>
    </row>
    <row r="40" spans="1:10" x14ac:dyDescent="0.25">
      <c r="A40" s="38" t="s">
        <v>53</v>
      </c>
      <c r="B40" s="39">
        <v>29</v>
      </c>
      <c r="C40" s="39">
        <v>28</v>
      </c>
      <c r="D40" s="39">
        <v>1</v>
      </c>
      <c r="E40" s="39">
        <v>1</v>
      </c>
      <c r="F40" s="39">
        <v>1</v>
      </c>
      <c r="G40" s="1">
        <f t="shared" si="0"/>
        <v>0</v>
      </c>
      <c r="H40" s="2">
        <f t="shared" si="1"/>
        <v>3.4482758620689653</v>
      </c>
      <c r="I40" s="2">
        <f t="shared" si="2"/>
        <v>3.4482758620689653</v>
      </c>
      <c r="J40" s="2">
        <f t="shared" si="3"/>
        <v>0</v>
      </c>
    </row>
    <row r="41" spans="1:10" x14ac:dyDescent="0.25">
      <c r="A41" s="38" t="s">
        <v>54</v>
      </c>
      <c r="B41" s="39">
        <v>53</v>
      </c>
      <c r="C41" s="39">
        <v>53</v>
      </c>
      <c r="D41" s="39">
        <v>1</v>
      </c>
      <c r="E41" s="39">
        <v>3</v>
      </c>
      <c r="F41" s="39">
        <v>3</v>
      </c>
      <c r="G41" s="1">
        <f t="shared" si="0"/>
        <v>-2</v>
      </c>
      <c r="H41" s="2">
        <f t="shared" si="1"/>
        <v>1.8181818181818181</v>
      </c>
      <c r="I41" s="2">
        <f t="shared" si="2"/>
        <v>5.4545454545454541</v>
      </c>
      <c r="J41" s="2">
        <f t="shared" si="3"/>
        <v>-3.6363636363636362</v>
      </c>
    </row>
    <row r="42" spans="1:10" x14ac:dyDescent="0.25">
      <c r="A42" s="38" t="s">
        <v>55</v>
      </c>
      <c r="B42" s="39">
        <v>44</v>
      </c>
      <c r="C42" s="39">
        <v>42</v>
      </c>
      <c r="D42" s="39">
        <v>2</v>
      </c>
      <c r="E42" s="39">
        <v>2</v>
      </c>
      <c r="F42" s="39">
        <v>2</v>
      </c>
      <c r="G42" s="1">
        <f t="shared" si="0"/>
        <v>0</v>
      </c>
      <c r="H42" s="2">
        <f t="shared" si="1"/>
        <v>4.5454545454545459</v>
      </c>
      <c r="I42" s="2">
        <f t="shared" si="2"/>
        <v>4.5454545454545459</v>
      </c>
      <c r="J42" s="2">
        <f t="shared" si="3"/>
        <v>0</v>
      </c>
    </row>
    <row r="43" spans="1:10" x14ac:dyDescent="0.25">
      <c r="A43" s="38" t="s">
        <v>56</v>
      </c>
      <c r="B43" s="39">
        <v>80</v>
      </c>
      <c r="C43" s="39">
        <v>78</v>
      </c>
      <c r="D43" s="39">
        <v>10</v>
      </c>
      <c r="E43" s="39">
        <v>4</v>
      </c>
      <c r="F43" s="39">
        <v>3</v>
      </c>
      <c r="G43" s="1">
        <f t="shared" si="0"/>
        <v>7</v>
      </c>
      <c r="H43" s="2">
        <f t="shared" si="1"/>
        <v>13.698630136986301</v>
      </c>
      <c r="I43" s="2">
        <f t="shared" si="2"/>
        <v>4.10958904109589</v>
      </c>
      <c r="J43" s="2">
        <f t="shared" si="3"/>
        <v>9.5890410958904102</v>
      </c>
    </row>
    <row r="44" spans="1:10" x14ac:dyDescent="0.25">
      <c r="A44" s="38" t="s">
        <v>57</v>
      </c>
      <c r="B44" s="39">
        <v>49</v>
      </c>
      <c r="C44" s="39">
        <v>49</v>
      </c>
      <c r="D44" s="39">
        <v>0</v>
      </c>
      <c r="E44" s="39">
        <v>1</v>
      </c>
      <c r="F44" s="39">
        <v>1</v>
      </c>
      <c r="G44" s="1">
        <f t="shared" si="0"/>
        <v>-1</v>
      </c>
      <c r="H44" s="2">
        <f t="shared" si="1"/>
        <v>0</v>
      </c>
      <c r="I44" s="2">
        <f t="shared" si="2"/>
        <v>2</v>
      </c>
      <c r="J44" s="2">
        <f t="shared" si="3"/>
        <v>-2</v>
      </c>
    </row>
    <row r="45" spans="1:10" x14ac:dyDescent="0.25">
      <c r="A45" s="38" t="s">
        <v>58</v>
      </c>
      <c r="B45" s="39">
        <v>5</v>
      </c>
      <c r="C45" s="39">
        <v>5</v>
      </c>
      <c r="D45" s="39">
        <v>0</v>
      </c>
      <c r="E45" s="39">
        <v>0</v>
      </c>
      <c r="F45" s="39">
        <v>0</v>
      </c>
      <c r="G45" s="1">
        <f t="shared" si="0"/>
        <v>0</v>
      </c>
      <c r="H45" s="2">
        <f t="shared" si="1"/>
        <v>0</v>
      </c>
      <c r="I45" s="2">
        <f t="shared" si="2"/>
        <v>0</v>
      </c>
      <c r="J45" s="2">
        <f t="shared" si="3"/>
        <v>0</v>
      </c>
    </row>
    <row r="46" spans="1:10" x14ac:dyDescent="0.25">
      <c r="A46" s="38" t="s">
        <v>59</v>
      </c>
      <c r="B46" s="39">
        <v>33</v>
      </c>
      <c r="C46" s="39">
        <v>33</v>
      </c>
      <c r="D46" s="39">
        <v>2</v>
      </c>
      <c r="E46" s="39">
        <v>5</v>
      </c>
      <c r="F46" s="39">
        <v>5</v>
      </c>
      <c r="G46" s="1">
        <f t="shared" si="0"/>
        <v>-3</v>
      </c>
      <c r="H46" s="2">
        <f t="shared" si="1"/>
        <v>5.5555555555555554</v>
      </c>
      <c r="I46" s="2">
        <f t="shared" si="2"/>
        <v>13.888888888888889</v>
      </c>
      <c r="J46" s="2">
        <f t="shared" si="3"/>
        <v>-8.3333333333333321</v>
      </c>
    </row>
    <row r="47" spans="1:10" x14ac:dyDescent="0.25">
      <c r="A47" s="38" t="s">
        <v>60</v>
      </c>
      <c r="B47" s="39">
        <v>37</v>
      </c>
      <c r="C47" s="39">
        <v>37</v>
      </c>
      <c r="D47" s="39">
        <v>3</v>
      </c>
      <c r="E47" s="39">
        <v>2</v>
      </c>
      <c r="F47" s="39">
        <v>2</v>
      </c>
      <c r="G47" s="1">
        <f t="shared" si="0"/>
        <v>1</v>
      </c>
      <c r="H47" s="2">
        <f t="shared" si="1"/>
        <v>8.3333333333333321</v>
      </c>
      <c r="I47" s="2">
        <f t="shared" si="2"/>
        <v>5.5555555555555554</v>
      </c>
      <c r="J47" s="2">
        <f t="shared" si="3"/>
        <v>2.7777777777777777</v>
      </c>
    </row>
    <row r="48" spans="1:10" x14ac:dyDescent="0.25">
      <c r="A48" s="38" t="s">
        <v>61</v>
      </c>
      <c r="B48" s="39">
        <v>34</v>
      </c>
      <c r="C48" s="39">
        <v>34</v>
      </c>
      <c r="D48" s="39">
        <v>0</v>
      </c>
      <c r="E48" s="39">
        <v>2</v>
      </c>
      <c r="F48" s="39">
        <v>2</v>
      </c>
      <c r="G48" s="1">
        <f t="shared" si="0"/>
        <v>-2</v>
      </c>
      <c r="H48" s="2">
        <f t="shared" si="1"/>
        <v>0</v>
      </c>
      <c r="I48" s="2">
        <f t="shared" si="2"/>
        <v>5.5555555555555554</v>
      </c>
      <c r="J48" s="2">
        <f t="shared" si="3"/>
        <v>-5.5555555555555554</v>
      </c>
    </row>
    <row r="49" spans="1:10" x14ac:dyDescent="0.25">
      <c r="A49" s="38" t="s">
        <v>62</v>
      </c>
      <c r="B49" s="39">
        <v>13</v>
      </c>
      <c r="C49" s="39">
        <v>13</v>
      </c>
      <c r="D49" s="39">
        <v>0</v>
      </c>
      <c r="E49" s="39">
        <v>0</v>
      </c>
      <c r="F49" s="39">
        <v>0</v>
      </c>
      <c r="G49" s="1">
        <f t="shared" si="0"/>
        <v>0</v>
      </c>
      <c r="H49" s="2">
        <f t="shared" si="1"/>
        <v>0</v>
      </c>
      <c r="I49" s="2">
        <f t="shared" si="2"/>
        <v>0</v>
      </c>
      <c r="J49" s="2">
        <f t="shared" si="3"/>
        <v>0</v>
      </c>
    </row>
    <row r="50" spans="1:10" x14ac:dyDescent="0.25">
      <c r="A50" s="38" t="s">
        <v>63</v>
      </c>
      <c r="B50" s="39">
        <v>15</v>
      </c>
      <c r="C50" s="39">
        <v>15</v>
      </c>
      <c r="D50" s="39">
        <v>0</v>
      </c>
      <c r="E50" s="39">
        <v>2</v>
      </c>
      <c r="F50" s="39">
        <v>2</v>
      </c>
      <c r="G50" s="1">
        <f t="shared" si="0"/>
        <v>-2</v>
      </c>
      <c r="H50" s="2">
        <f t="shared" si="1"/>
        <v>0</v>
      </c>
      <c r="I50" s="2">
        <f t="shared" si="2"/>
        <v>11.76470588235294</v>
      </c>
      <c r="J50" s="2">
        <f t="shared" si="3"/>
        <v>-11.76470588235294</v>
      </c>
    </row>
    <row r="51" spans="1:10" x14ac:dyDescent="0.25">
      <c r="A51" s="38" t="s">
        <v>64</v>
      </c>
      <c r="B51" s="39">
        <v>18</v>
      </c>
      <c r="C51" s="39">
        <v>18</v>
      </c>
      <c r="D51" s="39">
        <v>2</v>
      </c>
      <c r="E51" s="39">
        <v>1</v>
      </c>
      <c r="F51" s="39">
        <v>1</v>
      </c>
      <c r="G51" s="1">
        <f t="shared" si="0"/>
        <v>1</v>
      </c>
      <c r="H51" s="2">
        <f t="shared" si="1"/>
        <v>11.76470588235294</v>
      </c>
      <c r="I51" s="2">
        <f t="shared" si="2"/>
        <v>5.8823529411764701</v>
      </c>
      <c r="J51" s="2">
        <f t="shared" si="3"/>
        <v>5.8823529411764701</v>
      </c>
    </row>
    <row r="52" spans="1:10" x14ac:dyDescent="0.25">
      <c r="A52" s="38" t="s">
        <v>65</v>
      </c>
      <c r="B52" s="39">
        <v>62</v>
      </c>
      <c r="C52" s="39">
        <v>58</v>
      </c>
      <c r="D52" s="39">
        <v>1</v>
      </c>
      <c r="E52" s="39">
        <v>1</v>
      </c>
      <c r="F52" s="39">
        <v>1</v>
      </c>
      <c r="G52" s="1">
        <f t="shared" si="0"/>
        <v>0</v>
      </c>
      <c r="H52" s="2">
        <f t="shared" si="1"/>
        <v>1.6129032258064515</v>
      </c>
      <c r="I52" s="2">
        <f t="shared" si="2"/>
        <v>1.6129032258064515</v>
      </c>
      <c r="J52" s="2">
        <f t="shared" si="3"/>
        <v>0</v>
      </c>
    </row>
    <row r="53" spans="1:10" x14ac:dyDescent="0.25">
      <c r="A53" s="38" t="s">
        <v>66</v>
      </c>
      <c r="B53" s="39">
        <v>8</v>
      </c>
      <c r="C53" s="39">
        <v>8</v>
      </c>
      <c r="D53" s="39">
        <v>2</v>
      </c>
      <c r="E53" s="39">
        <v>2</v>
      </c>
      <c r="F53" s="39">
        <v>2</v>
      </c>
      <c r="G53" s="1">
        <f t="shared" si="0"/>
        <v>0</v>
      </c>
      <c r="H53" s="2">
        <f t="shared" si="1"/>
        <v>25</v>
      </c>
      <c r="I53" s="2">
        <f t="shared" si="2"/>
        <v>25</v>
      </c>
      <c r="J53" s="2">
        <f t="shared" si="3"/>
        <v>0</v>
      </c>
    </row>
    <row r="54" spans="1:10" x14ac:dyDescent="0.25">
      <c r="A54" s="38" t="s">
        <v>67</v>
      </c>
      <c r="B54" s="39">
        <v>20</v>
      </c>
      <c r="C54" s="39">
        <v>20</v>
      </c>
      <c r="D54" s="39">
        <v>1</v>
      </c>
      <c r="E54" s="39">
        <v>0</v>
      </c>
      <c r="F54" s="39">
        <v>0</v>
      </c>
      <c r="G54" s="1">
        <f t="shared" si="0"/>
        <v>1</v>
      </c>
      <c r="H54" s="2">
        <f t="shared" si="1"/>
        <v>5.2631578947368416</v>
      </c>
      <c r="I54" s="2">
        <f t="shared" si="2"/>
        <v>0</v>
      </c>
      <c r="J54" s="2">
        <f t="shared" si="3"/>
        <v>5.2631578947368416</v>
      </c>
    </row>
    <row r="55" spans="1:10" x14ac:dyDescent="0.25">
      <c r="A55" s="38" t="s">
        <v>68</v>
      </c>
      <c r="B55" s="39">
        <v>21</v>
      </c>
      <c r="C55" s="39">
        <v>21</v>
      </c>
      <c r="D55" s="39">
        <v>0</v>
      </c>
      <c r="E55" s="39">
        <v>0</v>
      </c>
      <c r="F55" s="39">
        <v>0</v>
      </c>
      <c r="G55" s="1">
        <f t="shared" si="0"/>
        <v>0</v>
      </c>
      <c r="H55" s="2">
        <f t="shared" si="1"/>
        <v>0</v>
      </c>
      <c r="I55" s="2">
        <f t="shared" si="2"/>
        <v>0</v>
      </c>
      <c r="J55" s="2">
        <f t="shared" si="3"/>
        <v>0</v>
      </c>
    </row>
    <row r="56" spans="1:10" x14ac:dyDescent="0.25">
      <c r="A56" s="38" t="s">
        <v>69</v>
      </c>
      <c r="B56" s="39">
        <v>117</v>
      </c>
      <c r="C56" s="39">
        <v>115</v>
      </c>
      <c r="D56" s="39">
        <v>7</v>
      </c>
      <c r="E56" s="39">
        <v>7</v>
      </c>
      <c r="F56" s="39">
        <v>6</v>
      </c>
      <c r="G56" s="1">
        <f t="shared" si="0"/>
        <v>1</v>
      </c>
      <c r="H56" s="2">
        <f t="shared" si="1"/>
        <v>6.0344827586206895</v>
      </c>
      <c r="I56" s="2">
        <f t="shared" si="2"/>
        <v>5.1724137931034484</v>
      </c>
      <c r="J56" s="2">
        <f t="shared" si="3"/>
        <v>0.86206896551724133</v>
      </c>
    </row>
    <row r="57" spans="1:10" x14ac:dyDescent="0.25">
      <c r="A57" s="38" t="s">
        <v>70</v>
      </c>
      <c r="B57" s="39">
        <v>21</v>
      </c>
      <c r="C57" s="39">
        <v>20</v>
      </c>
      <c r="D57" s="39">
        <v>3</v>
      </c>
      <c r="E57" s="39">
        <v>2</v>
      </c>
      <c r="F57" s="39">
        <v>2</v>
      </c>
      <c r="G57" s="1">
        <f t="shared" si="0"/>
        <v>1</v>
      </c>
      <c r="H57" s="2">
        <f t="shared" si="1"/>
        <v>15</v>
      </c>
      <c r="I57" s="2">
        <f t="shared" si="2"/>
        <v>10</v>
      </c>
      <c r="J57" s="2">
        <f t="shared" si="3"/>
        <v>5</v>
      </c>
    </row>
    <row r="58" spans="1:10" x14ac:dyDescent="0.25">
      <c r="A58" s="38" t="s">
        <v>71</v>
      </c>
      <c r="B58" s="39">
        <v>9</v>
      </c>
      <c r="C58" s="39">
        <v>9</v>
      </c>
      <c r="D58" s="39">
        <v>0</v>
      </c>
      <c r="E58" s="39">
        <v>0</v>
      </c>
      <c r="F58" s="39">
        <v>0</v>
      </c>
      <c r="G58" s="1">
        <f t="shared" si="0"/>
        <v>0</v>
      </c>
      <c r="H58" s="2">
        <f t="shared" si="1"/>
        <v>0</v>
      </c>
      <c r="I58" s="2">
        <f t="shared" si="2"/>
        <v>0</v>
      </c>
      <c r="J58" s="2">
        <f t="shared" si="3"/>
        <v>0</v>
      </c>
    </row>
    <row r="59" spans="1:10" x14ac:dyDescent="0.25">
      <c r="A59" s="38" t="s">
        <v>72</v>
      </c>
      <c r="B59" s="39">
        <v>32</v>
      </c>
      <c r="C59" s="39">
        <v>31</v>
      </c>
      <c r="D59" s="39">
        <v>1</v>
      </c>
      <c r="E59" s="39">
        <v>0</v>
      </c>
      <c r="F59" s="39">
        <v>0</v>
      </c>
      <c r="G59" s="1">
        <f t="shared" si="0"/>
        <v>1</v>
      </c>
      <c r="H59" s="2">
        <f t="shared" si="1"/>
        <v>3.225806451612903</v>
      </c>
      <c r="I59" s="2">
        <f t="shared" si="2"/>
        <v>0</v>
      </c>
      <c r="J59" s="2">
        <f t="shared" si="3"/>
        <v>3.225806451612903</v>
      </c>
    </row>
    <row r="60" spans="1:10" x14ac:dyDescent="0.25">
      <c r="A60" s="38" t="s">
        <v>73</v>
      </c>
      <c r="B60" s="39">
        <v>7</v>
      </c>
      <c r="C60" s="39">
        <v>7</v>
      </c>
      <c r="D60" s="39">
        <v>0</v>
      </c>
      <c r="E60" s="39">
        <v>0</v>
      </c>
      <c r="F60" s="39">
        <v>0</v>
      </c>
      <c r="G60" s="1">
        <f t="shared" si="0"/>
        <v>0</v>
      </c>
      <c r="H60" s="2">
        <f t="shared" si="1"/>
        <v>0</v>
      </c>
      <c r="I60" s="2">
        <f t="shared" si="2"/>
        <v>0</v>
      </c>
      <c r="J60" s="2">
        <f t="shared" si="3"/>
        <v>0</v>
      </c>
    </row>
    <row r="61" spans="1:10" x14ac:dyDescent="0.25">
      <c r="A61" s="38" t="s">
        <v>74</v>
      </c>
      <c r="B61" s="39">
        <v>24</v>
      </c>
      <c r="C61" s="39">
        <v>24</v>
      </c>
      <c r="D61" s="39">
        <v>0</v>
      </c>
      <c r="E61" s="39">
        <v>2</v>
      </c>
      <c r="F61" s="39">
        <v>2</v>
      </c>
      <c r="G61" s="1">
        <f t="shared" si="0"/>
        <v>-2</v>
      </c>
      <c r="H61" s="2">
        <f t="shared" si="1"/>
        <v>0</v>
      </c>
      <c r="I61" s="2">
        <f t="shared" si="2"/>
        <v>7.6923076923076925</v>
      </c>
      <c r="J61" s="2">
        <f t="shared" si="3"/>
        <v>-7.6923076923076925</v>
      </c>
    </row>
    <row r="62" spans="1:10" x14ac:dyDescent="0.25">
      <c r="A62" s="38" t="s">
        <v>75</v>
      </c>
      <c r="B62" s="39">
        <v>6</v>
      </c>
      <c r="C62" s="39">
        <v>6</v>
      </c>
      <c r="D62" s="39">
        <v>0</v>
      </c>
      <c r="E62" s="39">
        <v>0</v>
      </c>
      <c r="F62" s="39">
        <v>0</v>
      </c>
      <c r="G62" s="1">
        <f t="shared" si="0"/>
        <v>0</v>
      </c>
      <c r="H62" s="2">
        <f t="shared" si="1"/>
        <v>0</v>
      </c>
      <c r="I62" s="2">
        <f t="shared" si="2"/>
        <v>0</v>
      </c>
      <c r="J62" s="2">
        <f t="shared" si="3"/>
        <v>0</v>
      </c>
    </row>
    <row r="63" spans="1:10" x14ac:dyDescent="0.25">
      <c r="A63" s="38" t="s">
        <v>76</v>
      </c>
      <c r="B63" s="39">
        <v>30</v>
      </c>
      <c r="C63" s="39">
        <v>30</v>
      </c>
      <c r="D63" s="39">
        <v>1</v>
      </c>
      <c r="E63" s="39">
        <v>2</v>
      </c>
      <c r="F63" s="39">
        <v>2</v>
      </c>
      <c r="G63" s="1">
        <f t="shared" si="0"/>
        <v>-1</v>
      </c>
      <c r="H63" s="2">
        <f t="shared" si="1"/>
        <v>3.225806451612903</v>
      </c>
      <c r="I63" s="2">
        <f t="shared" si="2"/>
        <v>6.4516129032258061</v>
      </c>
      <c r="J63" s="2">
        <f t="shared" si="3"/>
        <v>-3.225806451612903</v>
      </c>
    </row>
    <row r="64" spans="1:10" x14ac:dyDescent="0.25">
      <c r="A64" s="38" t="s">
        <v>77</v>
      </c>
      <c r="B64" s="39">
        <v>5</v>
      </c>
      <c r="C64" s="39">
        <v>5</v>
      </c>
      <c r="D64" s="39">
        <v>0</v>
      </c>
      <c r="E64" s="39">
        <v>0</v>
      </c>
      <c r="F64" s="39">
        <v>0</v>
      </c>
      <c r="G64" s="1">
        <f t="shared" si="0"/>
        <v>0</v>
      </c>
      <c r="H64" s="2">
        <f t="shared" si="1"/>
        <v>0</v>
      </c>
      <c r="I64" s="2">
        <f t="shared" si="2"/>
        <v>0</v>
      </c>
      <c r="J64" s="2">
        <f t="shared" si="3"/>
        <v>0</v>
      </c>
    </row>
    <row r="65" spans="1:10" x14ac:dyDescent="0.25">
      <c r="A65" s="38" t="s">
        <v>78</v>
      </c>
      <c r="B65" s="39">
        <v>26</v>
      </c>
      <c r="C65" s="39">
        <v>26</v>
      </c>
      <c r="D65" s="39">
        <v>1</v>
      </c>
      <c r="E65" s="39">
        <v>2</v>
      </c>
      <c r="F65" s="39">
        <v>2</v>
      </c>
      <c r="G65" s="1">
        <f t="shared" si="0"/>
        <v>-1</v>
      </c>
      <c r="H65" s="2">
        <f t="shared" si="1"/>
        <v>3.7037037037037033</v>
      </c>
      <c r="I65" s="2">
        <f t="shared" si="2"/>
        <v>7.4074074074074066</v>
      </c>
      <c r="J65" s="2">
        <f t="shared" si="3"/>
        <v>-3.7037037037037033</v>
      </c>
    </row>
    <row r="66" spans="1:10" x14ac:dyDescent="0.25">
      <c r="A66" s="38" t="s">
        <v>79</v>
      </c>
      <c r="B66" s="39">
        <v>25</v>
      </c>
      <c r="C66" s="39">
        <v>25</v>
      </c>
      <c r="D66" s="39">
        <v>0</v>
      </c>
      <c r="E66" s="39">
        <v>1</v>
      </c>
      <c r="F66" s="39">
        <v>1</v>
      </c>
      <c r="G66" s="1">
        <f t="shared" si="0"/>
        <v>-1</v>
      </c>
      <c r="H66" s="2">
        <f t="shared" si="1"/>
        <v>0</v>
      </c>
      <c r="I66" s="2">
        <f t="shared" si="2"/>
        <v>3.8461538461538463</v>
      </c>
      <c r="J66" s="2">
        <f t="shared" si="3"/>
        <v>-3.8461538461538463</v>
      </c>
    </row>
    <row r="67" spans="1:10" x14ac:dyDescent="0.25">
      <c r="A67" s="38" t="s">
        <v>80</v>
      </c>
      <c r="B67" s="39">
        <v>52</v>
      </c>
      <c r="C67" s="39">
        <v>52</v>
      </c>
      <c r="D67" s="39">
        <v>0</v>
      </c>
      <c r="E67" s="39">
        <v>4</v>
      </c>
      <c r="F67" s="39">
        <v>4</v>
      </c>
      <c r="G67" s="1">
        <f t="shared" si="0"/>
        <v>-4</v>
      </c>
      <c r="H67" s="2">
        <f t="shared" si="1"/>
        <v>0</v>
      </c>
      <c r="I67" s="2">
        <f t="shared" si="2"/>
        <v>7.1428571428571423</v>
      </c>
      <c r="J67" s="2">
        <f t="shared" si="3"/>
        <v>-7.1428571428571423</v>
      </c>
    </row>
    <row r="68" spans="1:10" x14ac:dyDescent="0.25">
      <c r="A68" s="38" t="s">
        <v>81</v>
      </c>
      <c r="B68" s="39">
        <v>45</v>
      </c>
      <c r="C68" s="39">
        <v>45</v>
      </c>
      <c r="D68" s="39">
        <v>1</v>
      </c>
      <c r="E68" s="39">
        <v>1</v>
      </c>
      <c r="F68" s="39">
        <v>1</v>
      </c>
      <c r="G68" s="1">
        <f t="shared" si="0"/>
        <v>0</v>
      </c>
      <c r="H68" s="2">
        <f t="shared" si="1"/>
        <v>2.2222222222222223</v>
      </c>
      <c r="I68" s="2">
        <f t="shared" si="2"/>
        <v>2.2222222222222223</v>
      </c>
      <c r="J68" s="2">
        <f t="shared" si="3"/>
        <v>0</v>
      </c>
    </row>
    <row r="69" spans="1:10" x14ac:dyDescent="0.25">
      <c r="A69" s="38" t="s">
        <v>82</v>
      </c>
      <c r="B69" s="39">
        <v>26</v>
      </c>
      <c r="C69" s="39">
        <v>26</v>
      </c>
      <c r="D69" s="39">
        <v>0</v>
      </c>
      <c r="E69" s="39">
        <v>1</v>
      </c>
      <c r="F69" s="39">
        <v>1</v>
      </c>
      <c r="G69" s="1">
        <f t="shared" ref="G69:G102" si="4">D69-F69</f>
        <v>-1</v>
      </c>
      <c r="H69" s="2">
        <f t="shared" ref="H69:H102" si="5">D69/(B69-D69+F69)*100</f>
        <v>0</v>
      </c>
      <c r="I69" s="2">
        <f t="shared" ref="I69:I102" si="6">F69/(B69-D69+F69)*100</f>
        <v>3.7037037037037033</v>
      </c>
      <c r="J69" s="2">
        <f t="shared" ref="J69:J102" si="7">G69/(B69-D69+F69)*100</f>
        <v>-3.7037037037037033</v>
      </c>
    </row>
    <row r="70" spans="1:10" x14ac:dyDescent="0.25">
      <c r="A70" s="38" t="s">
        <v>83</v>
      </c>
      <c r="B70" s="39">
        <v>27</v>
      </c>
      <c r="C70" s="39">
        <v>27</v>
      </c>
      <c r="D70" s="39">
        <v>1</v>
      </c>
      <c r="E70" s="39">
        <v>1</v>
      </c>
      <c r="F70" s="39">
        <v>1</v>
      </c>
      <c r="G70" s="1">
        <f t="shared" si="4"/>
        <v>0</v>
      </c>
      <c r="H70" s="2">
        <f t="shared" si="5"/>
        <v>3.7037037037037033</v>
      </c>
      <c r="I70" s="2">
        <f t="shared" si="6"/>
        <v>3.7037037037037033</v>
      </c>
      <c r="J70" s="2">
        <f t="shared" si="7"/>
        <v>0</v>
      </c>
    </row>
    <row r="71" spans="1:10" x14ac:dyDescent="0.25">
      <c r="A71" s="38" t="s">
        <v>84</v>
      </c>
      <c r="B71" s="39">
        <v>6</v>
      </c>
      <c r="C71" s="39">
        <v>6</v>
      </c>
      <c r="D71" s="39">
        <v>0</v>
      </c>
      <c r="E71" s="39">
        <v>1</v>
      </c>
      <c r="F71" s="39">
        <v>1</v>
      </c>
      <c r="G71" s="1">
        <f t="shared" si="4"/>
        <v>-1</v>
      </c>
      <c r="H71" s="2">
        <f t="shared" si="5"/>
        <v>0</v>
      </c>
      <c r="I71" s="2">
        <f t="shared" si="6"/>
        <v>14.285714285714285</v>
      </c>
      <c r="J71" s="2">
        <f t="shared" si="7"/>
        <v>-14.285714285714285</v>
      </c>
    </row>
    <row r="72" spans="1:10" x14ac:dyDescent="0.25">
      <c r="A72" s="38" t="s">
        <v>85</v>
      </c>
      <c r="B72" s="39">
        <v>35</v>
      </c>
      <c r="C72" s="39">
        <v>35</v>
      </c>
      <c r="D72" s="39">
        <v>1</v>
      </c>
      <c r="E72" s="39">
        <v>2</v>
      </c>
      <c r="F72" s="39">
        <v>2</v>
      </c>
      <c r="G72" s="1">
        <f t="shared" si="4"/>
        <v>-1</v>
      </c>
      <c r="H72" s="2">
        <f t="shared" si="5"/>
        <v>2.7777777777777777</v>
      </c>
      <c r="I72" s="2">
        <f t="shared" si="6"/>
        <v>5.5555555555555554</v>
      </c>
      <c r="J72" s="2">
        <f t="shared" si="7"/>
        <v>-2.7777777777777777</v>
      </c>
    </row>
    <row r="73" spans="1:10" x14ac:dyDescent="0.25">
      <c r="A73" s="38" t="s">
        <v>86</v>
      </c>
      <c r="B73" s="39">
        <v>18</v>
      </c>
      <c r="C73" s="39">
        <v>18</v>
      </c>
      <c r="D73" s="39">
        <v>2</v>
      </c>
      <c r="E73" s="39">
        <v>2</v>
      </c>
      <c r="F73" s="39">
        <v>2</v>
      </c>
      <c r="G73" s="1">
        <f t="shared" si="4"/>
        <v>0</v>
      </c>
      <c r="H73" s="2">
        <f t="shared" si="5"/>
        <v>11.111111111111111</v>
      </c>
      <c r="I73" s="2">
        <f t="shared" si="6"/>
        <v>11.111111111111111</v>
      </c>
      <c r="J73" s="2">
        <f t="shared" si="7"/>
        <v>0</v>
      </c>
    </row>
    <row r="74" spans="1:10" x14ac:dyDescent="0.25">
      <c r="A74" s="38" t="s">
        <v>87</v>
      </c>
      <c r="B74" s="39">
        <v>21</v>
      </c>
      <c r="C74" s="39">
        <v>21</v>
      </c>
      <c r="D74" s="39">
        <v>1</v>
      </c>
      <c r="E74" s="39">
        <v>1</v>
      </c>
      <c r="F74" s="39">
        <v>1</v>
      </c>
      <c r="G74" s="1">
        <f t="shared" si="4"/>
        <v>0</v>
      </c>
      <c r="H74" s="2">
        <f t="shared" si="5"/>
        <v>4.7619047619047619</v>
      </c>
      <c r="I74" s="2">
        <f t="shared" si="6"/>
        <v>4.7619047619047619</v>
      </c>
      <c r="J74" s="2">
        <f t="shared" si="7"/>
        <v>0</v>
      </c>
    </row>
    <row r="75" spans="1:10" x14ac:dyDescent="0.25">
      <c r="A75" s="38" t="s">
        <v>88</v>
      </c>
      <c r="B75" s="39">
        <v>10</v>
      </c>
      <c r="C75" s="39">
        <v>10</v>
      </c>
      <c r="D75" s="39">
        <v>0</v>
      </c>
      <c r="E75" s="39">
        <v>0</v>
      </c>
      <c r="F75" s="39">
        <v>0</v>
      </c>
      <c r="G75" s="1">
        <f t="shared" si="4"/>
        <v>0</v>
      </c>
      <c r="H75" s="2">
        <f t="shared" si="5"/>
        <v>0</v>
      </c>
      <c r="I75" s="2">
        <f t="shared" si="6"/>
        <v>0</v>
      </c>
      <c r="J75" s="2">
        <f t="shared" si="7"/>
        <v>0</v>
      </c>
    </row>
    <row r="76" spans="1:10" x14ac:dyDescent="0.25">
      <c r="A76" s="38" t="s">
        <v>89</v>
      </c>
      <c r="B76" s="39">
        <v>9</v>
      </c>
      <c r="C76" s="39">
        <v>9</v>
      </c>
      <c r="D76" s="39">
        <v>0</v>
      </c>
      <c r="E76" s="39">
        <v>0</v>
      </c>
      <c r="F76" s="39">
        <v>0</v>
      </c>
      <c r="G76" s="1">
        <f t="shared" si="4"/>
        <v>0</v>
      </c>
      <c r="H76" s="2">
        <f t="shared" si="5"/>
        <v>0</v>
      </c>
      <c r="I76" s="2">
        <f t="shared" si="6"/>
        <v>0</v>
      </c>
      <c r="J76" s="2">
        <f t="shared" si="7"/>
        <v>0</v>
      </c>
    </row>
    <row r="77" spans="1:10" x14ac:dyDescent="0.25">
      <c r="A77" s="38" t="s">
        <v>90</v>
      </c>
      <c r="B77" s="39">
        <v>26</v>
      </c>
      <c r="C77" s="39">
        <v>26</v>
      </c>
      <c r="D77" s="39">
        <v>0</v>
      </c>
      <c r="E77" s="39">
        <v>1</v>
      </c>
      <c r="F77" s="39">
        <v>1</v>
      </c>
      <c r="G77" s="1">
        <f t="shared" si="4"/>
        <v>-1</v>
      </c>
      <c r="H77" s="2">
        <f t="shared" si="5"/>
        <v>0</v>
      </c>
      <c r="I77" s="2">
        <f t="shared" si="6"/>
        <v>3.7037037037037033</v>
      </c>
      <c r="J77" s="2">
        <f t="shared" si="7"/>
        <v>-3.7037037037037033</v>
      </c>
    </row>
    <row r="78" spans="1:10" x14ac:dyDescent="0.25">
      <c r="A78" s="38" t="s">
        <v>91</v>
      </c>
      <c r="B78" s="39">
        <v>4</v>
      </c>
      <c r="C78" s="39">
        <v>4</v>
      </c>
      <c r="D78" s="39">
        <v>0</v>
      </c>
      <c r="E78" s="39">
        <v>1</v>
      </c>
      <c r="F78" s="39">
        <v>1</v>
      </c>
      <c r="G78" s="1">
        <f t="shared" si="4"/>
        <v>-1</v>
      </c>
      <c r="H78" s="2">
        <f t="shared" si="5"/>
        <v>0</v>
      </c>
      <c r="I78" s="2">
        <f t="shared" si="6"/>
        <v>20</v>
      </c>
      <c r="J78" s="2">
        <f t="shared" si="7"/>
        <v>-20</v>
      </c>
    </row>
    <row r="79" spans="1:10" x14ac:dyDescent="0.25">
      <c r="A79" s="38" t="s">
        <v>92</v>
      </c>
      <c r="B79" s="39">
        <v>16</v>
      </c>
      <c r="C79" s="39">
        <v>16</v>
      </c>
      <c r="D79" s="39">
        <v>0</v>
      </c>
      <c r="E79" s="39">
        <v>1</v>
      </c>
      <c r="F79" s="39">
        <v>1</v>
      </c>
      <c r="G79" s="1">
        <f t="shared" si="4"/>
        <v>-1</v>
      </c>
      <c r="H79" s="2">
        <f t="shared" si="5"/>
        <v>0</v>
      </c>
      <c r="I79" s="2">
        <f t="shared" si="6"/>
        <v>5.8823529411764701</v>
      </c>
      <c r="J79" s="2">
        <f t="shared" si="7"/>
        <v>-5.8823529411764701</v>
      </c>
    </row>
    <row r="80" spans="1:10" x14ac:dyDescent="0.25">
      <c r="A80" s="38" t="s">
        <v>93</v>
      </c>
      <c r="B80" s="39">
        <v>23</v>
      </c>
      <c r="C80" s="39">
        <v>23</v>
      </c>
      <c r="D80" s="39">
        <v>0</v>
      </c>
      <c r="E80" s="39">
        <v>0</v>
      </c>
      <c r="F80" s="39">
        <v>0</v>
      </c>
      <c r="G80" s="1">
        <f t="shared" si="4"/>
        <v>0</v>
      </c>
      <c r="H80" s="2">
        <f t="shared" si="5"/>
        <v>0</v>
      </c>
      <c r="I80" s="2">
        <f t="shared" si="6"/>
        <v>0</v>
      </c>
      <c r="J80" s="2">
        <f t="shared" si="7"/>
        <v>0</v>
      </c>
    </row>
    <row r="81" spans="1:10" x14ac:dyDescent="0.25">
      <c r="A81" s="38" t="s">
        <v>94</v>
      </c>
      <c r="B81" s="39">
        <v>19</v>
      </c>
      <c r="C81" s="39">
        <v>19</v>
      </c>
      <c r="D81" s="39">
        <v>0</v>
      </c>
      <c r="E81" s="39">
        <v>0</v>
      </c>
      <c r="F81" s="39">
        <v>0</v>
      </c>
      <c r="G81" s="1">
        <f t="shared" si="4"/>
        <v>0</v>
      </c>
      <c r="H81" s="2">
        <f t="shared" si="5"/>
        <v>0</v>
      </c>
      <c r="I81" s="2">
        <f t="shared" si="6"/>
        <v>0</v>
      </c>
      <c r="J81" s="2">
        <f t="shared" si="7"/>
        <v>0</v>
      </c>
    </row>
    <row r="82" spans="1:10" x14ac:dyDescent="0.25">
      <c r="A82" s="38" t="s">
        <v>95</v>
      </c>
      <c r="B82" s="39">
        <v>15</v>
      </c>
      <c r="C82" s="39">
        <v>14</v>
      </c>
      <c r="D82" s="39">
        <v>0</v>
      </c>
      <c r="E82" s="39">
        <v>0</v>
      </c>
      <c r="F82" s="39">
        <v>0</v>
      </c>
      <c r="G82" s="1">
        <f t="shared" si="4"/>
        <v>0</v>
      </c>
      <c r="H82" s="2">
        <f t="shared" si="5"/>
        <v>0</v>
      </c>
      <c r="I82" s="2">
        <f t="shared" si="6"/>
        <v>0</v>
      </c>
      <c r="J82" s="2">
        <f t="shared" si="7"/>
        <v>0</v>
      </c>
    </row>
    <row r="83" spans="1:10" x14ac:dyDescent="0.25">
      <c r="A83" s="38" t="s">
        <v>96</v>
      </c>
      <c r="B83" s="39">
        <v>53</v>
      </c>
      <c r="C83" s="39">
        <v>53</v>
      </c>
      <c r="D83" s="39">
        <v>2</v>
      </c>
      <c r="E83" s="39">
        <v>4</v>
      </c>
      <c r="F83" s="39">
        <v>4</v>
      </c>
      <c r="G83" s="1">
        <f t="shared" si="4"/>
        <v>-2</v>
      </c>
      <c r="H83" s="2">
        <f t="shared" si="5"/>
        <v>3.6363636363636362</v>
      </c>
      <c r="I83" s="2">
        <f t="shared" si="6"/>
        <v>7.2727272727272725</v>
      </c>
      <c r="J83" s="2">
        <f t="shared" si="7"/>
        <v>-3.6363636363636362</v>
      </c>
    </row>
    <row r="84" spans="1:10" x14ac:dyDescent="0.25">
      <c r="A84" s="38" t="s">
        <v>97</v>
      </c>
      <c r="B84" s="39">
        <v>11</v>
      </c>
      <c r="C84" s="39">
        <v>11</v>
      </c>
      <c r="D84" s="39">
        <v>0</v>
      </c>
      <c r="E84" s="39">
        <v>0</v>
      </c>
      <c r="F84" s="39">
        <v>0</v>
      </c>
      <c r="G84" s="1">
        <f t="shared" si="4"/>
        <v>0</v>
      </c>
      <c r="H84" s="2">
        <f t="shared" si="5"/>
        <v>0</v>
      </c>
      <c r="I84" s="2">
        <f t="shared" si="6"/>
        <v>0</v>
      </c>
      <c r="J84" s="2">
        <f t="shared" si="7"/>
        <v>0</v>
      </c>
    </row>
    <row r="85" spans="1:10" x14ac:dyDescent="0.25">
      <c r="A85" s="38" t="s">
        <v>98</v>
      </c>
      <c r="B85" s="39">
        <v>13</v>
      </c>
      <c r="C85" s="39">
        <v>13</v>
      </c>
      <c r="D85" s="39">
        <v>0</v>
      </c>
      <c r="E85" s="39">
        <v>0</v>
      </c>
      <c r="F85" s="39">
        <v>0</v>
      </c>
      <c r="G85" s="1">
        <f t="shared" si="4"/>
        <v>0</v>
      </c>
      <c r="H85" s="2">
        <f t="shared" si="5"/>
        <v>0</v>
      </c>
      <c r="I85" s="2">
        <f t="shared" si="6"/>
        <v>0</v>
      </c>
      <c r="J85" s="2">
        <f t="shared" si="7"/>
        <v>0</v>
      </c>
    </row>
    <row r="86" spans="1:10" x14ac:dyDescent="0.25">
      <c r="A86" s="38" t="s">
        <v>99</v>
      </c>
      <c r="B86" s="39">
        <v>8</v>
      </c>
      <c r="C86" s="39">
        <v>8</v>
      </c>
      <c r="D86" s="39">
        <v>0</v>
      </c>
      <c r="E86" s="39">
        <v>0</v>
      </c>
      <c r="F86" s="39">
        <v>0</v>
      </c>
      <c r="G86" s="1">
        <f t="shared" si="4"/>
        <v>0</v>
      </c>
      <c r="H86" s="2">
        <f t="shared" si="5"/>
        <v>0</v>
      </c>
      <c r="I86" s="2">
        <f t="shared" si="6"/>
        <v>0</v>
      </c>
      <c r="J86" s="2">
        <f t="shared" si="7"/>
        <v>0</v>
      </c>
    </row>
    <row r="87" spans="1:10" x14ac:dyDescent="0.25">
      <c r="A87" s="38" t="s">
        <v>100</v>
      </c>
      <c r="B87" s="39">
        <v>57</v>
      </c>
      <c r="C87" s="39">
        <v>57</v>
      </c>
      <c r="D87" s="39">
        <v>2</v>
      </c>
      <c r="E87" s="39">
        <v>2</v>
      </c>
      <c r="F87" s="39">
        <v>2</v>
      </c>
      <c r="G87" s="1">
        <f t="shared" si="4"/>
        <v>0</v>
      </c>
      <c r="H87" s="2">
        <f t="shared" si="5"/>
        <v>3.5087719298245612</v>
      </c>
      <c r="I87" s="2">
        <f t="shared" si="6"/>
        <v>3.5087719298245612</v>
      </c>
      <c r="J87" s="2">
        <f t="shared" si="7"/>
        <v>0</v>
      </c>
    </row>
    <row r="88" spans="1:10" x14ac:dyDescent="0.25">
      <c r="A88" s="38" t="s">
        <v>101</v>
      </c>
      <c r="B88" s="39">
        <v>47</v>
      </c>
      <c r="C88" s="39">
        <v>47</v>
      </c>
      <c r="D88" s="39">
        <v>1</v>
      </c>
      <c r="E88" s="39">
        <v>3</v>
      </c>
      <c r="F88" s="39">
        <v>3</v>
      </c>
      <c r="G88" s="1">
        <f t="shared" si="4"/>
        <v>-2</v>
      </c>
      <c r="H88" s="2">
        <f t="shared" si="5"/>
        <v>2.0408163265306123</v>
      </c>
      <c r="I88" s="2">
        <f t="shared" si="6"/>
        <v>6.1224489795918364</v>
      </c>
      <c r="J88" s="2">
        <f t="shared" si="7"/>
        <v>-4.0816326530612246</v>
      </c>
    </row>
    <row r="89" spans="1:10" x14ac:dyDescent="0.25">
      <c r="A89" s="38" t="s">
        <v>102</v>
      </c>
      <c r="B89" s="39">
        <v>64</v>
      </c>
      <c r="C89" s="39">
        <v>61</v>
      </c>
      <c r="D89" s="39">
        <v>3</v>
      </c>
      <c r="E89" s="39">
        <v>2</v>
      </c>
      <c r="F89" s="39">
        <v>1</v>
      </c>
      <c r="G89" s="1">
        <f t="shared" si="4"/>
        <v>2</v>
      </c>
      <c r="H89" s="2">
        <f t="shared" si="5"/>
        <v>4.838709677419355</v>
      </c>
      <c r="I89" s="2">
        <f t="shared" si="6"/>
        <v>1.6129032258064515</v>
      </c>
      <c r="J89" s="2">
        <f t="shared" si="7"/>
        <v>3.225806451612903</v>
      </c>
    </row>
    <row r="90" spans="1:10" x14ac:dyDescent="0.25">
      <c r="A90" s="38" t="s">
        <v>103</v>
      </c>
      <c r="B90" s="39">
        <v>12</v>
      </c>
      <c r="C90" s="39">
        <v>12</v>
      </c>
      <c r="D90" s="39">
        <v>0</v>
      </c>
      <c r="E90" s="39">
        <v>1</v>
      </c>
      <c r="F90" s="39">
        <v>1</v>
      </c>
      <c r="G90" s="1">
        <f t="shared" si="4"/>
        <v>-1</v>
      </c>
      <c r="H90" s="2">
        <f t="shared" si="5"/>
        <v>0</v>
      </c>
      <c r="I90" s="2">
        <f t="shared" si="6"/>
        <v>7.6923076923076925</v>
      </c>
      <c r="J90" s="2">
        <f t="shared" si="7"/>
        <v>-7.6923076923076925</v>
      </c>
    </row>
    <row r="91" spans="1:10" x14ac:dyDescent="0.25">
      <c r="A91" s="38" t="s">
        <v>104</v>
      </c>
      <c r="B91" s="39">
        <v>40</v>
      </c>
      <c r="C91" s="39">
        <v>38</v>
      </c>
      <c r="D91" s="39">
        <v>2</v>
      </c>
      <c r="E91" s="39">
        <v>4</v>
      </c>
      <c r="F91" s="39">
        <v>4</v>
      </c>
      <c r="G91" s="1">
        <f t="shared" si="4"/>
        <v>-2</v>
      </c>
      <c r="H91" s="2">
        <f t="shared" si="5"/>
        <v>4.7619047619047619</v>
      </c>
      <c r="I91" s="2">
        <f t="shared" si="6"/>
        <v>9.5238095238095237</v>
      </c>
      <c r="J91" s="2">
        <f t="shared" si="7"/>
        <v>-4.7619047619047619</v>
      </c>
    </row>
    <row r="92" spans="1:10" x14ac:dyDescent="0.25">
      <c r="A92" s="38" t="s">
        <v>105</v>
      </c>
      <c r="B92" s="39">
        <v>90</v>
      </c>
      <c r="C92" s="39">
        <v>90</v>
      </c>
      <c r="D92" s="39">
        <v>5</v>
      </c>
      <c r="E92" s="39">
        <v>4</v>
      </c>
      <c r="F92" s="39">
        <v>4</v>
      </c>
      <c r="G92" s="1">
        <f t="shared" si="4"/>
        <v>1</v>
      </c>
      <c r="H92" s="2">
        <f t="shared" si="5"/>
        <v>5.6179775280898872</v>
      </c>
      <c r="I92" s="2">
        <f t="shared" si="6"/>
        <v>4.4943820224719104</v>
      </c>
      <c r="J92" s="2">
        <f t="shared" si="7"/>
        <v>1.1235955056179776</v>
      </c>
    </row>
    <row r="93" spans="1:10" x14ac:dyDescent="0.25">
      <c r="A93" s="38" t="s">
        <v>106</v>
      </c>
      <c r="B93" s="39">
        <v>29</v>
      </c>
      <c r="C93" s="39">
        <v>29</v>
      </c>
      <c r="D93" s="39">
        <v>0</v>
      </c>
      <c r="E93" s="39">
        <v>0</v>
      </c>
      <c r="F93" s="39">
        <v>0</v>
      </c>
      <c r="G93" s="1">
        <f t="shared" si="4"/>
        <v>0</v>
      </c>
      <c r="H93" s="2">
        <f t="shared" si="5"/>
        <v>0</v>
      </c>
      <c r="I93" s="2">
        <f t="shared" si="6"/>
        <v>0</v>
      </c>
      <c r="J93" s="2">
        <f t="shared" si="7"/>
        <v>0</v>
      </c>
    </row>
    <row r="94" spans="1:10" x14ac:dyDescent="0.25">
      <c r="A94" s="38" t="s">
        <v>107</v>
      </c>
      <c r="B94" s="39">
        <v>37</v>
      </c>
      <c r="C94" s="39">
        <v>35</v>
      </c>
      <c r="D94" s="39">
        <v>3</v>
      </c>
      <c r="E94" s="39">
        <v>3</v>
      </c>
      <c r="F94" s="39">
        <v>3</v>
      </c>
      <c r="G94" s="1">
        <f t="shared" si="4"/>
        <v>0</v>
      </c>
      <c r="H94" s="2">
        <f t="shared" si="5"/>
        <v>8.1081081081081088</v>
      </c>
      <c r="I94" s="2">
        <f t="shared" si="6"/>
        <v>8.1081081081081088</v>
      </c>
      <c r="J94" s="2">
        <f t="shared" si="7"/>
        <v>0</v>
      </c>
    </row>
    <row r="95" spans="1:10" x14ac:dyDescent="0.25">
      <c r="A95" s="38" t="s">
        <v>108</v>
      </c>
      <c r="B95" s="39">
        <v>20</v>
      </c>
      <c r="C95" s="39">
        <v>20</v>
      </c>
      <c r="D95" s="39">
        <v>1</v>
      </c>
      <c r="E95" s="39">
        <v>3</v>
      </c>
      <c r="F95" s="39">
        <v>3</v>
      </c>
      <c r="G95" s="1">
        <f t="shared" si="4"/>
        <v>-2</v>
      </c>
      <c r="H95" s="2">
        <f t="shared" si="5"/>
        <v>4.5454545454545459</v>
      </c>
      <c r="I95" s="2">
        <f t="shared" si="6"/>
        <v>13.636363636363635</v>
      </c>
      <c r="J95" s="2">
        <f t="shared" si="7"/>
        <v>-9.0909090909090917</v>
      </c>
    </row>
    <row r="96" spans="1:10" x14ac:dyDescent="0.25">
      <c r="A96" s="38" t="s">
        <v>109</v>
      </c>
      <c r="B96" s="39">
        <v>56</v>
      </c>
      <c r="C96" s="39">
        <v>55</v>
      </c>
      <c r="D96" s="39">
        <v>0</v>
      </c>
      <c r="E96" s="39">
        <v>3</v>
      </c>
      <c r="F96" s="39">
        <v>2</v>
      </c>
      <c r="G96" s="1">
        <f t="shared" si="4"/>
        <v>-2</v>
      </c>
      <c r="H96" s="2">
        <f t="shared" si="5"/>
        <v>0</v>
      </c>
      <c r="I96" s="2">
        <f t="shared" si="6"/>
        <v>3.4482758620689653</v>
      </c>
      <c r="J96" s="2">
        <f t="shared" si="7"/>
        <v>-3.4482758620689653</v>
      </c>
    </row>
    <row r="97" spans="1:10" x14ac:dyDescent="0.25">
      <c r="A97" s="38" t="s">
        <v>110</v>
      </c>
      <c r="B97" s="39">
        <v>13</v>
      </c>
      <c r="C97" s="39">
        <v>13</v>
      </c>
      <c r="D97" s="39">
        <v>0</v>
      </c>
      <c r="E97" s="39">
        <v>0</v>
      </c>
      <c r="F97" s="39">
        <v>0</v>
      </c>
      <c r="G97" s="1">
        <f t="shared" si="4"/>
        <v>0</v>
      </c>
      <c r="H97" s="2">
        <f t="shared" si="5"/>
        <v>0</v>
      </c>
      <c r="I97" s="2">
        <f t="shared" si="6"/>
        <v>0</v>
      </c>
      <c r="J97" s="2">
        <f t="shared" si="7"/>
        <v>0</v>
      </c>
    </row>
    <row r="98" spans="1:10" x14ac:dyDescent="0.25">
      <c r="A98" s="38" t="s">
        <v>111</v>
      </c>
      <c r="B98" s="39">
        <v>7</v>
      </c>
      <c r="C98" s="39">
        <v>6</v>
      </c>
      <c r="D98" s="39">
        <v>0</v>
      </c>
      <c r="E98" s="39">
        <v>0</v>
      </c>
      <c r="F98" s="39">
        <v>0</v>
      </c>
      <c r="G98" s="1">
        <f t="shared" si="4"/>
        <v>0</v>
      </c>
      <c r="H98" s="2">
        <f t="shared" si="5"/>
        <v>0</v>
      </c>
      <c r="I98" s="2">
        <f t="shared" si="6"/>
        <v>0</v>
      </c>
      <c r="J98" s="2">
        <f t="shared" si="7"/>
        <v>0</v>
      </c>
    </row>
    <row r="99" spans="1:10" x14ac:dyDescent="0.25">
      <c r="A99" s="38" t="s">
        <v>112</v>
      </c>
      <c r="B99" s="39">
        <v>6</v>
      </c>
      <c r="C99" s="39">
        <v>6</v>
      </c>
      <c r="D99" s="39">
        <v>0</v>
      </c>
      <c r="E99" s="39">
        <v>0</v>
      </c>
      <c r="F99" s="39">
        <v>0</v>
      </c>
      <c r="G99" s="1">
        <f t="shared" si="4"/>
        <v>0</v>
      </c>
      <c r="H99" s="2">
        <f t="shared" si="5"/>
        <v>0</v>
      </c>
      <c r="I99" s="2">
        <f t="shared" si="6"/>
        <v>0</v>
      </c>
      <c r="J99" s="2">
        <f t="shared" si="7"/>
        <v>0</v>
      </c>
    </row>
    <row r="100" spans="1:10" x14ac:dyDescent="0.25">
      <c r="A100" s="38" t="s">
        <v>113</v>
      </c>
      <c r="B100" s="39">
        <v>9</v>
      </c>
      <c r="C100" s="39">
        <v>9</v>
      </c>
      <c r="D100" s="39">
        <v>0</v>
      </c>
      <c r="E100" s="39">
        <v>0</v>
      </c>
      <c r="F100" s="39">
        <v>0</v>
      </c>
      <c r="G100" s="1">
        <f t="shared" si="4"/>
        <v>0</v>
      </c>
      <c r="H100" s="2">
        <f t="shared" si="5"/>
        <v>0</v>
      </c>
      <c r="I100" s="2">
        <f t="shared" si="6"/>
        <v>0</v>
      </c>
      <c r="J100" s="2">
        <f t="shared" si="7"/>
        <v>0</v>
      </c>
    </row>
    <row r="101" spans="1:10" x14ac:dyDescent="0.25">
      <c r="A101" s="40" t="s">
        <v>114</v>
      </c>
      <c r="B101" s="41">
        <v>20</v>
      </c>
      <c r="C101" s="41">
        <v>20</v>
      </c>
      <c r="D101" s="41">
        <v>1</v>
      </c>
      <c r="E101" s="41">
        <v>7</v>
      </c>
      <c r="F101" s="41">
        <v>6</v>
      </c>
      <c r="G101" s="34">
        <f t="shared" si="4"/>
        <v>-5</v>
      </c>
      <c r="H101" s="35">
        <f t="shared" si="5"/>
        <v>4</v>
      </c>
      <c r="I101" s="35">
        <f t="shared" si="6"/>
        <v>24</v>
      </c>
      <c r="J101" s="35">
        <f t="shared" si="7"/>
        <v>-20</v>
      </c>
    </row>
    <row r="102" spans="1:10" x14ac:dyDescent="0.25">
      <c r="A102" s="42" t="s">
        <v>15</v>
      </c>
      <c r="B102" s="43">
        <v>3334</v>
      </c>
      <c r="C102" s="43">
        <v>3274</v>
      </c>
      <c r="D102" s="43">
        <v>141</v>
      </c>
      <c r="E102" s="43">
        <v>161</v>
      </c>
      <c r="F102" s="43">
        <v>152</v>
      </c>
      <c r="G102" s="36">
        <f t="shared" si="4"/>
        <v>-11</v>
      </c>
      <c r="H102" s="37">
        <f t="shared" si="5"/>
        <v>4.2152466367713002</v>
      </c>
      <c r="I102" s="37">
        <f t="shared" si="6"/>
        <v>4.5440956651718984</v>
      </c>
      <c r="J102" s="37">
        <f t="shared" si="7"/>
        <v>-0.32884902840059793</v>
      </c>
    </row>
    <row r="104" spans="1:10" x14ac:dyDescent="0.25">
      <c r="A104" s="10" t="s">
        <v>10</v>
      </c>
    </row>
    <row r="105" spans="1:10" x14ac:dyDescent="0.25">
      <c r="A105" s="10" t="s">
        <v>11</v>
      </c>
    </row>
    <row r="106" spans="1:10" x14ac:dyDescent="0.25">
      <c r="A106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B2" sqref="B1:J1048576"/>
    </sheetView>
  </sheetViews>
  <sheetFormatPr defaultRowHeight="15" x14ac:dyDescent="0.25"/>
  <cols>
    <col min="1" max="1" width="15.71093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15" customHeight="1" x14ac:dyDescent="0.25">
      <c r="A1" s="54" t="s">
        <v>134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30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3.7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38" t="s">
        <v>18</v>
      </c>
      <c r="B5" s="39">
        <v>26</v>
      </c>
      <c r="C5" s="39">
        <v>1</v>
      </c>
      <c r="D5" s="39">
        <v>8</v>
      </c>
      <c r="E5" s="39">
        <v>0</v>
      </c>
      <c r="F5" s="39">
        <v>0</v>
      </c>
      <c r="G5" s="1">
        <f t="shared" ref="G5" si="0">D5-F5</f>
        <v>8</v>
      </c>
      <c r="H5" s="2">
        <f t="shared" ref="H5" si="1">D5/(B5-D5+F5)*100</f>
        <v>44.444444444444443</v>
      </c>
      <c r="I5" s="2">
        <f t="shared" ref="I5" si="2">F5/(B5-D5+F5)*100</f>
        <v>0</v>
      </c>
      <c r="J5" s="2">
        <f t="shared" ref="J5" si="3">G5/(B5-D5+F5)*100</f>
        <v>44.444444444444443</v>
      </c>
    </row>
    <row r="6" spans="1:10" x14ac:dyDescent="0.25">
      <c r="A6" s="38" t="s">
        <v>19</v>
      </c>
      <c r="B6" s="39">
        <v>33</v>
      </c>
      <c r="C6" s="39">
        <v>0</v>
      </c>
      <c r="D6" s="39">
        <v>9</v>
      </c>
      <c r="E6" s="39">
        <v>2</v>
      </c>
      <c r="F6" s="39">
        <v>1</v>
      </c>
      <c r="G6" s="1">
        <f t="shared" ref="G6:G69" si="4">D6-F6</f>
        <v>8</v>
      </c>
      <c r="H6" s="2">
        <f t="shared" ref="H6:H69" si="5">D6/(B6-D6+F6)*100</f>
        <v>36</v>
      </c>
      <c r="I6" s="2">
        <f t="shared" ref="I6:I69" si="6">F6/(B6-D6+F6)*100</f>
        <v>4</v>
      </c>
      <c r="J6" s="2">
        <f t="shared" ref="J6:J69" si="7">G6/(B6-D6+F6)*100</f>
        <v>32</v>
      </c>
    </row>
    <row r="7" spans="1:10" x14ac:dyDescent="0.25">
      <c r="A7" s="38" t="s">
        <v>20</v>
      </c>
      <c r="B7" s="39">
        <v>34</v>
      </c>
      <c r="C7" s="39">
        <v>1</v>
      </c>
      <c r="D7" s="39">
        <v>18</v>
      </c>
      <c r="E7" s="39">
        <v>2</v>
      </c>
      <c r="F7" s="39">
        <v>2</v>
      </c>
      <c r="G7" s="1">
        <f t="shared" si="4"/>
        <v>16</v>
      </c>
      <c r="H7" s="2">
        <f t="shared" si="5"/>
        <v>100</v>
      </c>
      <c r="I7" s="2">
        <f t="shared" si="6"/>
        <v>11.111111111111111</v>
      </c>
      <c r="J7" s="2">
        <f t="shared" si="7"/>
        <v>88.888888888888886</v>
      </c>
    </row>
    <row r="8" spans="1:10" x14ac:dyDescent="0.25">
      <c r="A8" s="38" t="s">
        <v>21</v>
      </c>
      <c r="B8" s="39">
        <v>21</v>
      </c>
      <c r="C8" s="39">
        <v>1</v>
      </c>
      <c r="D8" s="39">
        <v>6</v>
      </c>
      <c r="E8" s="39">
        <v>1</v>
      </c>
      <c r="F8" s="39">
        <v>1</v>
      </c>
      <c r="G8" s="1">
        <f t="shared" si="4"/>
        <v>5</v>
      </c>
      <c r="H8" s="2">
        <f t="shared" si="5"/>
        <v>37.5</v>
      </c>
      <c r="I8" s="2">
        <f t="shared" si="6"/>
        <v>6.25</v>
      </c>
      <c r="J8" s="2">
        <f t="shared" si="7"/>
        <v>31.25</v>
      </c>
    </row>
    <row r="9" spans="1:10" x14ac:dyDescent="0.25">
      <c r="A9" s="38" t="s">
        <v>22</v>
      </c>
      <c r="B9" s="39">
        <v>21</v>
      </c>
      <c r="C9" s="39">
        <v>0</v>
      </c>
      <c r="D9" s="39">
        <v>7</v>
      </c>
      <c r="E9" s="39">
        <v>1</v>
      </c>
      <c r="F9" s="39">
        <v>1</v>
      </c>
      <c r="G9" s="1">
        <f t="shared" si="4"/>
        <v>6</v>
      </c>
      <c r="H9" s="2">
        <f t="shared" si="5"/>
        <v>46.666666666666664</v>
      </c>
      <c r="I9" s="2">
        <f t="shared" si="6"/>
        <v>6.666666666666667</v>
      </c>
      <c r="J9" s="2">
        <f t="shared" si="7"/>
        <v>40</v>
      </c>
    </row>
    <row r="10" spans="1:10" x14ac:dyDescent="0.25">
      <c r="A10" s="38" t="s">
        <v>23</v>
      </c>
      <c r="B10" s="39">
        <v>33</v>
      </c>
      <c r="C10" s="39">
        <v>0</v>
      </c>
      <c r="D10" s="39">
        <v>17</v>
      </c>
      <c r="E10" s="39">
        <v>3</v>
      </c>
      <c r="F10" s="39">
        <v>2</v>
      </c>
      <c r="G10" s="1">
        <f t="shared" si="4"/>
        <v>15</v>
      </c>
      <c r="H10" s="2">
        <f t="shared" si="5"/>
        <v>94.444444444444443</v>
      </c>
      <c r="I10" s="2">
        <f t="shared" si="6"/>
        <v>11.111111111111111</v>
      </c>
      <c r="J10" s="2">
        <f t="shared" si="7"/>
        <v>83.333333333333343</v>
      </c>
    </row>
    <row r="11" spans="1:10" x14ac:dyDescent="0.25">
      <c r="A11" s="38" t="s">
        <v>24</v>
      </c>
      <c r="B11" s="39">
        <v>15</v>
      </c>
      <c r="C11" s="39">
        <v>0</v>
      </c>
      <c r="D11" s="39">
        <v>11</v>
      </c>
      <c r="E11" s="39">
        <v>1</v>
      </c>
      <c r="F11" s="39">
        <v>0</v>
      </c>
      <c r="G11" s="1">
        <f t="shared" si="4"/>
        <v>11</v>
      </c>
      <c r="H11" s="2">
        <f t="shared" si="5"/>
        <v>275</v>
      </c>
      <c r="I11" s="2">
        <f t="shared" si="6"/>
        <v>0</v>
      </c>
      <c r="J11" s="2">
        <f t="shared" si="7"/>
        <v>275</v>
      </c>
    </row>
    <row r="12" spans="1:10" x14ac:dyDescent="0.25">
      <c r="A12" s="38" t="s">
        <v>25</v>
      </c>
      <c r="B12" s="39">
        <v>2</v>
      </c>
      <c r="C12" s="39">
        <v>0</v>
      </c>
      <c r="D12" s="39">
        <v>1</v>
      </c>
      <c r="E12" s="39">
        <v>1</v>
      </c>
      <c r="F12" s="39">
        <v>1</v>
      </c>
      <c r="G12" s="1">
        <f t="shared" si="4"/>
        <v>0</v>
      </c>
      <c r="H12" s="2">
        <f t="shared" si="5"/>
        <v>50</v>
      </c>
      <c r="I12" s="2">
        <f t="shared" si="6"/>
        <v>50</v>
      </c>
      <c r="J12" s="2">
        <f t="shared" si="7"/>
        <v>0</v>
      </c>
    </row>
    <row r="13" spans="1:10" x14ac:dyDescent="0.25">
      <c r="A13" s="38" t="s">
        <v>26</v>
      </c>
      <c r="B13" s="39">
        <v>8</v>
      </c>
      <c r="C13" s="39">
        <v>0</v>
      </c>
      <c r="D13" s="39">
        <v>2</v>
      </c>
      <c r="E13" s="39">
        <v>0</v>
      </c>
      <c r="F13" s="39">
        <v>0</v>
      </c>
      <c r="G13" s="1">
        <f t="shared" si="4"/>
        <v>2</v>
      </c>
      <c r="H13" s="2">
        <f t="shared" si="5"/>
        <v>33.333333333333329</v>
      </c>
      <c r="I13" s="2">
        <f t="shared" si="6"/>
        <v>0</v>
      </c>
      <c r="J13" s="2">
        <f t="shared" si="7"/>
        <v>33.333333333333329</v>
      </c>
    </row>
    <row r="14" spans="1:10" x14ac:dyDescent="0.25">
      <c r="A14" s="38" t="s">
        <v>27</v>
      </c>
      <c r="B14" s="39">
        <v>31</v>
      </c>
      <c r="C14" s="39">
        <v>1</v>
      </c>
      <c r="D14" s="39">
        <v>17</v>
      </c>
      <c r="E14" s="39">
        <v>2</v>
      </c>
      <c r="F14" s="39">
        <v>1</v>
      </c>
      <c r="G14" s="1">
        <f t="shared" si="4"/>
        <v>16</v>
      </c>
      <c r="H14" s="2">
        <f t="shared" si="5"/>
        <v>113.33333333333333</v>
      </c>
      <c r="I14" s="2">
        <f t="shared" si="6"/>
        <v>6.666666666666667</v>
      </c>
      <c r="J14" s="2">
        <f t="shared" si="7"/>
        <v>106.66666666666667</v>
      </c>
    </row>
    <row r="15" spans="1:10" x14ac:dyDescent="0.25">
      <c r="A15" s="38" t="s">
        <v>28</v>
      </c>
      <c r="B15" s="39">
        <v>61</v>
      </c>
      <c r="C15" s="39">
        <v>0</v>
      </c>
      <c r="D15" s="39">
        <v>18</v>
      </c>
      <c r="E15" s="39">
        <v>4</v>
      </c>
      <c r="F15" s="39">
        <v>2</v>
      </c>
      <c r="G15" s="1">
        <f t="shared" si="4"/>
        <v>16</v>
      </c>
      <c r="H15" s="2">
        <f t="shared" si="5"/>
        <v>40</v>
      </c>
      <c r="I15" s="2">
        <f t="shared" si="6"/>
        <v>4.4444444444444446</v>
      </c>
      <c r="J15" s="2">
        <f t="shared" si="7"/>
        <v>35.555555555555557</v>
      </c>
    </row>
    <row r="16" spans="1:10" x14ac:dyDescent="0.25">
      <c r="A16" s="38" t="s">
        <v>29</v>
      </c>
      <c r="B16" s="39">
        <v>8</v>
      </c>
      <c r="C16" s="39">
        <v>0</v>
      </c>
      <c r="D16" s="39">
        <v>4</v>
      </c>
      <c r="E16" s="39">
        <v>2</v>
      </c>
      <c r="F16" s="39">
        <v>0</v>
      </c>
      <c r="G16" s="1">
        <f t="shared" si="4"/>
        <v>4</v>
      </c>
      <c r="H16" s="2">
        <f t="shared" si="5"/>
        <v>100</v>
      </c>
      <c r="I16" s="2">
        <f t="shared" si="6"/>
        <v>0</v>
      </c>
      <c r="J16" s="2">
        <f t="shared" si="7"/>
        <v>100</v>
      </c>
    </row>
    <row r="17" spans="1:10" x14ac:dyDescent="0.25">
      <c r="A17" s="38" t="s">
        <v>30</v>
      </c>
      <c r="B17" s="39">
        <v>12</v>
      </c>
      <c r="C17" s="39">
        <v>0</v>
      </c>
      <c r="D17" s="39">
        <v>0</v>
      </c>
      <c r="E17" s="39">
        <v>0</v>
      </c>
      <c r="F17" s="39">
        <v>0</v>
      </c>
      <c r="G17" s="1">
        <f t="shared" si="4"/>
        <v>0</v>
      </c>
      <c r="H17" s="2">
        <f t="shared" si="5"/>
        <v>0</v>
      </c>
      <c r="I17" s="2">
        <f t="shared" si="6"/>
        <v>0</v>
      </c>
      <c r="J17" s="2">
        <f t="shared" si="7"/>
        <v>0</v>
      </c>
    </row>
    <row r="18" spans="1:10" x14ac:dyDescent="0.25">
      <c r="A18" s="38" t="s">
        <v>31</v>
      </c>
      <c r="B18" s="39">
        <v>60</v>
      </c>
      <c r="C18" s="39">
        <v>1</v>
      </c>
      <c r="D18" s="39">
        <v>32</v>
      </c>
      <c r="E18" s="39">
        <v>5</v>
      </c>
      <c r="F18" s="39">
        <v>3</v>
      </c>
      <c r="G18" s="1">
        <f t="shared" si="4"/>
        <v>29</v>
      </c>
      <c r="H18" s="2">
        <f t="shared" si="5"/>
        <v>103.2258064516129</v>
      </c>
      <c r="I18" s="2">
        <f t="shared" si="6"/>
        <v>9.67741935483871</v>
      </c>
      <c r="J18" s="2">
        <f t="shared" si="7"/>
        <v>93.548387096774192</v>
      </c>
    </row>
    <row r="19" spans="1:10" x14ac:dyDescent="0.25">
      <c r="A19" s="38" t="s">
        <v>32</v>
      </c>
      <c r="B19" s="39">
        <v>17</v>
      </c>
      <c r="C19" s="39">
        <v>1</v>
      </c>
      <c r="D19" s="39">
        <v>8</v>
      </c>
      <c r="E19" s="39">
        <v>0</v>
      </c>
      <c r="F19" s="39">
        <v>0</v>
      </c>
      <c r="G19" s="1">
        <f t="shared" si="4"/>
        <v>8</v>
      </c>
      <c r="H19" s="2">
        <f t="shared" si="5"/>
        <v>88.888888888888886</v>
      </c>
      <c r="I19" s="2">
        <f t="shared" si="6"/>
        <v>0</v>
      </c>
      <c r="J19" s="2">
        <f t="shared" si="7"/>
        <v>88.888888888888886</v>
      </c>
    </row>
    <row r="20" spans="1:10" x14ac:dyDescent="0.25">
      <c r="A20" s="38" t="s">
        <v>33</v>
      </c>
      <c r="B20" s="39">
        <v>163</v>
      </c>
      <c r="C20" s="39">
        <v>1</v>
      </c>
      <c r="D20" s="39">
        <v>60</v>
      </c>
      <c r="E20" s="39">
        <v>7</v>
      </c>
      <c r="F20" s="39">
        <v>4</v>
      </c>
      <c r="G20" s="1">
        <f t="shared" si="4"/>
        <v>56</v>
      </c>
      <c r="H20" s="2">
        <f t="shared" si="5"/>
        <v>56.074766355140184</v>
      </c>
      <c r="I20" s="2">
        <f t="shared" si="6"/>
        <v>3.7383177570093453</v>
      </c>
      <c r="J20" s="2">
        <f t="shared" si="7"/>
        <v>52.336448598130836</v>
      </c>
    </row>
    <row r="21" spans="1:10" x14ac:dyDescent="0.25">
      <c r="A21" s="38" t="s">
        <v>34</v>
      </c>
      <c r="B21" s="39">
        <v>13</v>
      </c>
      <c r="C21" s="39">
        <v>0</v>
      </c>
      <c r="D21" s="39">
        <v>5</v>
      </c>
      <c r="E21" s="39">
        <v>0</v>
      </c>
      <c r="F21" s="39">
        <v>0</v>
      </c>
      <c r="G21" s="1">
        <f t="shared" si="4"/>
        <v>5</v>
      </c>
      <c r="H21" s="2">
        <f t="shared" si="5"/>
        <v>62.5</v>
      </c>
      <c r="I21" s="2">
        <f t="shared" si="6"/>
        <v>0</v>
      </c>
      <c r="J21" s="2">
        <f t="shared" si="7"/>
        <v>62.5</v>
      </c>
    </row>
    <row r="22" spans="1:10" x14ac:dyDescent="0.25">
      <c r="A22" s="38" t="s">
        <v>35</v>
      </c>
      <c r="B22" s="39">
        <v>15</v>
      </c>
      <c r="C22" s="39">
        <v>0</v>
      </c>
      <c r="D22" s="39">
        <v>9</v>
      </c>
      <c r="E22" s="39">
        <v>2</v>
      </c>
      <c r="F22" s="39">
        <v>2</v>
      </c>
      <c r="G22" s="1">
        <f t="shared" si="4"/>
        <v>7</v>
      </c>
      <c r="H22" s="2">
        <f t="shared" si="5"/>
        <v>112.5</v>
      </c>
      <c r="I22" s="2">
        <f t="shared" si="6"/>
        <v>25</v>
      </c>
      <c r="J22" s="2">
        <f t="shared" si="7"/>
        <v>87.5</v>
      </c>
    </row>
    <row r="23" spans="1:10" x14ac:dyDescent="0.25">
      <c r="A23" s="38" t="s">
        <v>36</v>
      </c>
      <c r="B23" s="39">
        <v>31</v>
      </c>
      <c r="C23" s="39">
        <v>0</v>
      </c>
      <c r="D23" s="39">
        <v>8</v>
      </c>
      <c r="E23" s="39">
        <v>3</v>
      </c>
      <c r="F23" s="39">
        <v>3</v>
      </c>
      <c r="G23" s="1">
        <f t="shared" si="4"/>
        <v>5</v>
      </c>
      <c r="H23" s="2">
        <f t="shared" si="5"/>
        <v>30.76923076923077</v>
      </c>
      <c r="I23" s="2">
        <f t="shared" si="6"/>
        <v>11.538461538461538</v>
      </c>
      <c r="J23" s="2">
        <f t="shared" si="7"/>
        <v>19.230769230769234</v>
      </c>
    </row>
    <row r="24" spans="1:10" x14ac:dyDescent="0.25">
      <c r="A24" s="38" t="s">
        <v>37</v>
      </c>
      <c r="B24" s="39">
        <v>62</v>
      </c>
      <c r="C24" s="39">
        <v>1</v>
      </c>
      <c r="D24" s="39">
        <v>27</v>
      </c>
      <c r="E24" s="39">
        <v>4</v>
      </c>
      <c r="F24" s="39">
        <v>3</v>
      </c>
      <c r="G24" s="1">
        <f t="shared" si="4"/>
        <v>24</v>
      </c>
      <c r="H24" s="2">
        <f t="shared" si="5"/>
        <v>71.05263157894737</v>
      </c>
      <c r="I24" s="2">
        <f t="shared" si="6"/>
        <v>7.8947368421052628</v>
      </c>
      <c r="J24" s="2">
        <f t="shared" si="7"/>
        <v>63.157894736842103</v>
      </c>
    </row>
    <row r="25" spans="1:10" x14ac:dyDescent="0.25">
      <c r="A25" s="38" t="s">
        <v>38</v>
      </c>
      <c r="B25" s="39">
        <v>22</v>
      </c>
      <c r="C25" s="39">
        <v>1</v>
      </c>
      <c r="D25" s="39">
        <v>4</v>
      </c>
      <c r="E25" s="39">
        <v>1</v>
      </c>
      <c r="F25" s="39">
        <v>1</v>
      </c>
      <c r="G25" s="1">
        <f t="shared" si="4"/>
        <v>3</v>
      </c>
      <c r="H25" s="2">
        <f t="shared" si="5"/>
        <v>21.052631578947366</v>
      </c>
      <c r="I25" s="2">
        <f t="shared" si="6"/>
        <v>5.2631578947368416</v>
      </c>
      <c r="J25" s="2">
        <f t="shared" si="7"/>
        <v>15.789473684210526</v>
      </c>
    </row>
    <row r="26" spans="1:10" x14ac:dyDescent="0.25">
      <c r="A26" s="38" t="s">
        <v>39</v>
      </c>
      <c r="B26" s="39">
        <v>135</v>
      </c>
      <c r="C26" s="39">
        <v>1</v>
      </c>
      <c r="D26" s="39">
        <v>58</v>
      </c>
      <c r="E26" s="39">
        <v>7</v>
      </c>
      <c r="F26" s="39">
        <v>5</v>
      </c>
      <c r="G26" s="1">
        <f t="shared" si="4"/>
        <v>53</v>
      </c>
      <c r="H26" s="2">
        <f t="shared" si="5"/>
        <v>70.731707317073173</v>
      </c>
      <c r="I26" s="2">
        <f t="shared" si="6"/>
        <v>6.0975609756097562</v>
      </c>
      <c r="J26" s="2">
        <f t="shared" si="7"/>
        <v>64.634146341463421</v>
      </c>
    </row>
    <row r="27" spans="1:10" x14ac:dyDescent="0.25">
      <c r="A27" s="38" t="s">
        <v>40</v>
      </c>
      <c r="B27" s="39">
        <v>23</v>
      </c>
      <c r="C27" s="39">
        <v>1</v>
      </c>
      <c r="D27" s="39">
        <v>9</v>
      </c>
      <c r="E27" s="39">
        <v>2</v>
      </c>
      <c r="F27" s="39">
        <v>1</v>
      </c>
      <c r="G27" s="1">
        <f t="shared" si="4"/>
        <v>8</v>
      </c>
      <c r="H27" s="2">
        <f t="shared" si="5"/>
        <v>60</v>
      </c>
      <c r="I27" s="2">
        <f t="shared" si="6"/>
        <v>6.666666666666667</v>
      </c>
      <c r="J27" s="2">
        <f t="shared" si="7"/>
        <v>53.333333333333336</v>
      </c>
    </row>
    <row r="28" spans="1:10" x14ac:dyDescent="0.25">
      <c r="A28" s="38" t="s">
        <v>41</v>
      </c>
      <c r="B28" s="39">
        <v>14</v>
      </c>
      <c r="C28" s="39">
        <v>0</v>
      </c>
      <c r="D28" s="39">
        <v>6</v>
      </c>
      <c r="E28" s="39">
        <v>1</v>
      </c>
      <c r="F28" s="39">
        <v>0</v>
      </c>
      <c r="G28" s="1">
        <f t="shared" si="4"/>
        <v>6</v>
      </c>
      <c r="H28" s="2">
        <f t="shared" si="5"/>
        <v>75</v>
      </c>
      <c r="I28" s="2">
        <f t="shared" si="6"/>
        <v>0</v>
      </c>
      <c r="J28" s="2">
        <f t="shared" si="7"/>
        <v>75</v>
      </c>
    </row>
    <row r="29" spans="1:10" ht="14.45" x14ac:dyDescent="0.3">
      <c r="A29" s="38" t="s">
        <v>42</v>
      </c>
      <c r="B29" s="39">
        <v>12</v>
      </c>
      <c r="C29" s="39">
        <v>0</v>
      </c>
      <c r="D29" s="39">
        <v>3</v>
      </c>
      <c r="E29" s="39">
        <v>0</v>
      </c>
      <c r="F29" s="39">
        <v>0</v>
      </c>
      <c r="G29" s="1">
        <f t="shared" si="4"/>
        <v>3</v>
      </c>
      <c r="H29" s="2">
        <f t="shared" si="5"/>
        <v>33.333333333333329</v>
      </c>
      <c r="I29" s="2">
        <f t="shared" si="6"/>
        <v>0</v>
      </c>
      <c r="J29" s="2">
        <f t="shared" si="7"/>
        <v>33.333333333333329</v>
      </c>
    </row>
    <row r="30" spans="1:10" ht="14.45" x14ac:dyDescent="0.3">
      <c r="A30" s="38" t="s">
        <v>43</v>
      </c>
      <c r="B30" s="39">
        <v>41</v>
      </c>
      <c r="C30" s="39">
        <v>0</v>
      </c>
      <c r="D30" s="39">
        <v>20</v>
      </c>
      <c r="E30" s="39">
        <v>3</v>
      </c>
      <c r="F30" s="39">
        <v>3</v>
      </c>
      <c r="G30" s="1">
        <f t="shared" si="4"/>
        <v>17</v>
      </c>
      <c r="H30" s="2">
        <f t="shared" si="5"/>
        <v>83.333333333333343</v>
      </c>
      <c r="I30" s="2">
        <f t="shared" si="6"/>
        <v>12.5</v>
      </c>
      <c r="J30" s="2">
        <f t="shared" si="7"/>
        <v>70.833333333333343</v>
      </c>
    </row>
    <row r="31" spans="1:10" ht="14.45" x14ac:dyDescent="0.3">
      <c r="A31" s="38" t="s">
        <v>44</v>
      </c>
      <c r="B31" s="39">
        <v>22</v>
      </c>
      <c r="C31" s="39">
        <v>1</v>
      </c>
      <c r="D31" s="39">
        <v>8</v>
      </c>
      <c r="E31" s="39">
        <v>2</v>
      </c>
      <c r="F31" s="39">
        <v>1</v>
      </c>
      <c r="G31" s="1">
        <f t="shared" si="4"/>
        <v>7</v>
      </c>
      <c r="H31" s="2">
        <f t="shared" si="5"/>
        <v>53.333333333333336</v>
      </c>
      <c r="I31" s="2">
        <f t="shared" si="6"/>
        <v>6.666666666666667</v>
      </c>
      <c r="J31" s="2">
        <f t="shared" si="7"/>
        <v>46.666666666666664</v>
      </c>
    </row>
    <row r="32" spans="1:10" x14ac:dyDescent="0.25">
      <c r="A32" s="38" t="s">
        <v>45</v>
      </c>
      <c r="B32" s="39">
        <v>16</v>
      </c>
      <c r="C32" s="39">
        <v>0</v>
      </c>
      <c r="D32" s="39">
        <v>4</v>
      </c>
      <c r="E32" s="39">
        <v>2</v>
      </c>
      <c r="F32" s="39">
        <v>2</v>
      </c>
      <c r="G32" s="1">
        <f t="shared" si="4"/>
        <v>2</v>
      </c>
      <c r="H32" s="2">
        <f t="shared" si="5"/>
        <v>28.571428571428569</v>
      </c>
      <c r="I32" s="2">
        <f t="shared" si="6"/>
        <v>14.285714285714285</v>
      </c>
      <c r="J32" s="2">
        <f t="shared" si="7"/>
        <v>14.285714285714285</v>
      </c>
    </row>
    <row r="33" spans="1:10" x14ac:dyDescent="0.25">
      <c r="A33" s="38" t="s">
        <v>46</v>
      </c>
      <c r="B33" s="39">
        <v>152</v>
      </c>
      <c r="C33" s="39">
        <v>7</v>
      </c>
      <c r="D33" s="39">
        <v>76</v>
      </c>
      <c r="E33" s="39">
        <v>9</v>
      </c>
      <c r="F33" s="39">
        <v>9</v>
      </c>
      <c r="G33" s="1">
        <f t="shared" si="4"/>
        <v>67</v>
      </c>
      <c r="H33" s="2">
        <f t="shared" si="5"/>
        <v>89.411764705882362</v>
      </c>
      <c r="I33" s="2">
        <f t="shared" si="6"/>
        <v>10.588235294117647</v>
      </c>
      <c r="J33" s="2">
        <f t="shared" si="7"/>
        <v>78.82352941176471</v>
      </c>
    </row>
    <row r="34" spans="1:10" x14ac:dyDescent="0.25">
      <c r="A34" s="38" t="s">
        <v>47</v>
      </c>
      <c r="B34" s="39">
        <v>93</v>
      </c>
      <c r="C34" s="39">
        <v>1</v>
      </c>
      <c r="D34" s="39">
        <v>39</v>
      </c>
      <c r="E34" s="39">
        <v>8</v>
      </c>
      <c r="F34" s="39">
        <v>4</v>
      </c>
      <c r="G34" s="1">
        <f t="shared" si="4"/>
        <v>35</v>
      </c>
      <c r="H34" s="2">
        <f t="shared" si="5"/>
        <v>67.241379310344826</v>
      </c>
      <c r="I34" s="2">
        <f t="shared" si="6"/>
        <v>6.8965517241379306</v>
      </c>
      <c r="J34" s="2">
        <f t="shared" si="7"/>
        <v>60.344827586206897</v>
      </c>
    </row>
    <row r="35" spans="1:10" x14ac:dyDescent="0.25">
      <c r="A35" s="38" t="s">
        <v>48</v>
      </c>
      <c r="B35" s="39">
        <v>240</v>
      </c>
      <c r="C35" s="39">
        <v>1</v>
      </c>
      <c r="D35" s="39">
        <v>83</v>
      </c>
      <c r="E35" s="39">
        <v>17</v>
      </c>
      <c r="F35" s="39">
        <v>10</v>
      </c>
      <c r="G35" s="1">
        <f t="shared" si="4"/>
        <v>73</v>
      </c>
      <c r="H35" s="2">
        <f t="shared" si="5"/>
        <v>49.700598802395206</v>
      </c>
      <c r="I35" s="2">
        <f t="shared" si="6"/>
        <v>5.9880239520958085</v>
      </c>
      <c r="J35" s="2">
        <f t="shared" si="7"/>
        <v>43.712574850299404</v>
      </c>
    </row>
    <row r="36" spans="1:10" x14ac:dyDescent="0.25">
      <c r="A36" s="38" t="s">
        <v>49</v>
      </c>
      <c r="B36" s="39">
        <v>5</v>
      </c>
      <c r="C36" s="39">
        <v>0</v>
      </c>
      <c r="D36" s="39">
        <v>2</v>
      </c>
      <c r="E36" s="39">
        <v>1</v>
      </c>
      <c r="F36" s="39">
        <v>1</v>
      </c>
      <c r="G36" s="1">
        <f t="shared" si="4"/>
        <v>1</v>
      </c>
      <c r="H36" s="2">
        <f t="shared" si="5"/>
        <v>50</v>
      </c>
      <c r="I36" s="2">
        <f t="shared" si="6"/>
        <v>25</v>
      </c>
      <c r="J36" s="2">
        <f t="shared" si="7"/>
        <v>25</v>
      </c>
    </row>
    <row r="37" spans="1:10" x14ac:dyDescent="0.25">
      <c r="A37" s="38" t="s">
        <v>50</v>
      </c>
      <c r="B37" s="39">
        <v>9</v>
      </c>
      <c r="C37" s="39">
        <v>0</v>
      </c>
      <c r="D37" s="39">
        <v>3</v>
      </c>
      <c r="E37" s="39">
        <v>2</v>
      </c>
      <c r="F37" s="39">
        <v>2</v>
      </c>
      <c r="G37" s="1">
        <f t="shared" si="4"/>
        <v>1</v>
      </c>
      <c r="H37" s="2">
        <f t="shared" si="5"/>
        <v>37.5</v>
      </c>
      <c r="I37" s="2">
        <f t="shared" si="6"/>
        <v>25</v>
      </c>
      <c r="J37" s="2">
        <f t="shared" si="7"/>
        <v>12.5</v>
      </c>
    </row>
    <row r="38" spans="1:10" x14ac:dyDescent="0.25">
      <c r="A38" s="38" t="s">
        <v>51</v>
      </c>
      <c r="B38" s="39">
        <v>24</v>
      </c>
      <c r="C38" s="39">
        <v>0</v>
      </c>
      <c r="D38" s="39">
        <v>13</v>
      </c>
      <c r="E38" s="39">
        <v>2</v>
      </c>
      <c r="F38" s="39">
        <v>1</v>
      </c>
      <c r="G38" s="1">
        <f t="shared" si="4"/>
        <v>12</v>
      </c>
      <c r="H38" s="2">
        <f t="shared" si="5"/>
        <v>108.33333333333333</v>
      </c>
      <c r="I38" s="2">
        <f t="shared" si="6"/>
        <v>8.3333333333333321</v>
      </c>
      <c r="J38" s="2">
        <f t="shared" si="7"/>
        <v>100</v>
      </c>
    </row>
    <row r="39" spans="1:10" x14ac:dyDescent="0.25">
      <c r="A39" s="38" t="s">
        <v>52</v>
      </c>
      <c r="B39" s="39">
        <v>1226</v>
      </c>
      <c r="C39" s="39">
        <v>4</v>
      </c>
      <c r="D39" s="39">
        <v>416</v>
      </c>
      <c r="E39" s="39">
        <v>89</v>
      </c>
      <c r="F39" s="39">
        <v>60</v>
      </c>
      <c r="G39" s="1">
        <f t="shared" si="4"/>
        <v>356</v>
      </c>
      <c r="H39" s="2">
        <f t="shared" si="5"/>
        <v>47.816091954022987</v>
      </c>
      <c r="I39" s="2">
        <f t="shared" si="6"/>
        <v>6.8965517241379306</v>
      </c>
      <c r="J39" s="2">
        <f t="shared" si="7"/>
        <v>40.919540229885058</v>
      </c>
    </row>
    <row r="40" spans="1:10" x14ac:dyDescent="0.25">
      <c r="A40" s="38" t="s">
        <v>53</v>
      </c>
      <c r="B40" s="39">
        <v>42</v>
      </c>
      <c r="C40" s="39">
        <v>0</v>
      </c>
      <c r="D40" s="39">
        <v>21</v>
      </c>
      <c r="E40" s="39">
        <v>3</v>
      </c>
      <c r="F40" s="39">
        <v>3</v>
      </c>
      <c r="G40" s="1">
        <f t="shared" si="4"/>
        <v>18</v>
      </c>
      <c r="H40" s="2">
        <f t="shared" si="5"/>
        <v>87.5</v>
      </c>
      <c r="I40" s="2">
        <f t="shared" si="6"/>
        <v>12.5</v>
      </c>
      <c r="J40" s="2">
        <f t="shared" si="7"/>
        <v>75</v>
      </c>
    </row>
    <row r="41" spans="1:10" x14ac:dyDescent="0.25">
      <c r="A41" s="38" t="s">
        <v>54</v>
      </c>
      <c r="B41" s="39">
        <v>53</v>
      </c>
      <c r="C41" s="39">
        <v>0</v>
      </c>
      <c r="D41" s="39">
        <v>23</v>
      </c>
      <c r="E41" s="39">
        <v>2</v>
      </c>
      <c r="F41" s="39">
        <v>1</v>
      </c>
      <c r="G41" s="1">
        <f t="shared" si="4"/>
        <v>22</v>
      </c>
      <c r="H41" s="2">
        <f t="shared" si="5"/>
        <v>74.193548387096769</v>
      </c>
      <c r="I41" s="2">
        <f t="shared" si="6"/>
        <v>3.225806451612903</v>
      </c>
      <c r="J41" s="2">
        <f t="shared" si="7"/>
        <v>70.967741935483872</v>
      </c>
    </row>
    <row r="42" spans="1:10" x14ac:dyDescent="0.25">
      <c r="A42" s="38" t="s">
        <v>55</v>
      </c>
      <c r="B42" s="39">
        <v>38</v>
      </c>
      <c r="C42" s="39">
        <v>0</v>
      </c>
      <c r="D42" s="39">
        <v>11</v>
      </c>
      <c r="E42" s="39">
        <v>2</v>
      </c>
      <c r="F42" s="39">
        <v>2</v>
      </c>
      <c r="G42" s="1">
        <f t="shared" si="4"/>
        <v>9</v>
      </c>
      <c r="H42" s="2">
        <f t="shared" si="5"/>
        <v>37.931034482758619</v>
      </c>
      <c r="I42" s="2">
        <f t="shared" si="6"/>
        <v>6.8965517241379306</v>
      </c>
      <c r="J42" s="2">
        <f t="shared" si="7"/>
        <v>31.03448275862069</v>
      </c>
    </row>
    <row r="43" spans="1:10" x14ac:dyDescent="0.25">
      <c r="A43" s="38" t="s">
        <v>56</v>
      </c>
      <c r="B43" s="39">
        <v>101</v>
      </c>
      <c r="C43" s="39">
        <v>0</v>
      </c>
      <c r="D43" s="39">
        <v>48</v>
      </c>
      <c r="E43" s="39">
        <v>5</v>
      </c>
      <c r="F43" s="39">
        <v>3</v>
      </c>
      <c r="G43" s="1">
        <f t="shared" si="4"/>
        <v>45</v>
      </c>
      <c r="H43" s="2">
        <f t="shared" si="5"/>
        <v>85.714285714285708</v>
      </c>
      <c r="I43" s="2">
        <f t="shared" si="6"/>
        <v>5.3571428571428568</v>
      </c>
      <c r="J43" s="2">
        <f t="shared" si="7"/>
        <v>80.357142857142861</v>
      </c>
    </row>
    <row r="44" spans="1:10" x14ac:dyDescent="0.25">
      <c r="A44" s="38" t="s">
        <v>57</v>
      </c>
      <c r="B44" s="39">
        <v>54</v>
      </c>
      <c r="C44" s="39">
        <v>1</v>
      </c>
      <c r="D44" s="39">
        <v>31</v>
      </c>
      <c r="E44" s="39">
        <v>1</v>
      </c>
      <c r="F44" s="39">
        <v>1</v>
      </c>
      <c r="G44" s="1">
        <f t="shared" si="4"/>
        <v>30</v>
      </c>
      <c r="H44" s="2">
        <f t="shared" si="5"/>
        <v>129.16666666666669</v>
      </c>
      <c r="I44" s="2">
        <f t="shared" si="6"/>
        <v>4.1666666666666661</v>
      </c>
      <c r="J44" s="2">
        <f t="shared" si="7"/>
        <v>125</v>
      </c>
    </row>
    <row r="45" spans="1:10" x14ac:dyDescent="0.25">
      <c r="A45" s="38" t="s">
        <v>58</v>
      </c>
      <c r="B45" s="39">
        <v>3</v>
      </c>
      <c r="C45" s="39">
        <v>0</v>
      </c>
      <c r="D45" s="39">
        <v>0</v>
      </c>
      <c r="E45" s="39">
        <v>2</v>
      </c>
      <c r="F45" s="39">
        <v>1</v>
      </c>
      <c r="G45" s="1">
        <f t="shared" si="4"/>
        <v>-1</v>
      </c>
      <c r="H45" s="2">
        <f t="shared" si="5"/>
        <v>0</v>
      </c>
      <c r="I45" s="2">
        <f t="shared" si="6"/>
        <v>25</v>
      </c>
      <c r="J45" s="2">
        <f t="shared" si="7"/>
        <v>-25</v>
      </c>
    </row>
    <row r="46" spans="1:10" x14ac:dyDescent="0.25">
      <c r="A46" s="38" t="s">
        <v>59</v>
      </c>
      <c r="B46" s="39">
        <v>83</v>
      </c>
      <c r="C46" s="39">
        <v>0</v>
      </c>
      <c r="D46" s="39">
        <v>28</v>
      </c>
      <c r="E46" s="39">
        <v>7</v>
      </c>
      <c r="F46" s="39">
        <v>4</v>
      </c>
      <c r="G46" s="1">
        <f t="shared" si="4"/>
        <v>24</v>
      </c>
      <c r="H46" s="2">
        <f t="shared" si="5"/>
        <v>47.457627118644069</v>
      </c>
      <c r="I46" s="2">
        <f t="shared" si="6"/>
        <v>6.7796610169491522</v>
      </c>
      <c r="J46" s="2">
        <f t="shared" si="7"/>
        <v>40.677966101694921</v>
      </c>
    </row>
    <row r="47" spans="1:10" x14ac:dyDescent="0.25">
      <c r="A47" s="38" t="s">
        <v>60</v>
      </c>
      <c r="B47" s="39">
        <v>59</v>
      </c>
      <c r="C47" s="39">
        <v>1</v>
      </c>
      <c r="D47" s="39">
        <v>29</v>
      </c>
      <c r="E47" s="39">
        <v>10</v>
      </c>
      <c r="F47" s="39">
        <v>6</v>
      </c>
      <c r="G47" s="1">
        <f t="shared" si="4"/>
        <v>23</v>
      </c>
      <c r="H47" s="2">
        <f t="shared" si="5"/>
        <v>80.555555555555557</v>
      </c>
      <c r="I47" s="2">
        <f t="shared" si="6"/>
        <v>16.666666666666664</v>
      </c>
      <c r="J47" s="2">
        <f t="shared" si="7"/>
        <v>63.888888888888886</v>
      </c>
    </row>
    <row r="48" spans="1:10" x14ac:dyDescent="0.25">
      <c r="A48" s="38" t="s">
        <v>61</v>
      </c>
      <c r="B48" s="39">
        <v>32</v>
      </c>
      <c r="C48" s="39">
        <v>0</v>
      </c>
      <c r="D48" s="39">
        <v>10</v>
      </c>
      <c r="E48" s="39">
        <v>2</v>
      </c>
      <c r="F48" s="39">
        <v>2</v>
      </c>
      <c r="G48" s="1">
        <f t="shared" si="4"/>
        <v>8</v>
      </c>
      <c r="H48" s="2">
        <f t="shared" si="5"/>
        <v>41.666666666666671</v>
      </c>
      <c r="I48" s="2">
        <f t="shared" si="6"/>
        <v>8.3333333333333321</v>
      </c>
      <c r="J48" s="2">
        <f t="shared" si="7"/>
        <v>33.333333333333329</v>
      </c>
    </row>
    <row r="49" spans="1:10" x14ac:dyDescent="0.25">
      <c r="A49" s="38" t="s">
        <v>62</v>
      </c>
      <c r="B49" s="39">
        <v>10</v>
      </c>
      <c r="C49" s="39">
        <v>1</v>
      </c>
      <c r="D49" s="39">
        <v>5</v>
      </c>
      <c r="E49" s="39">
        <v>0</v>
      </c>
      <c r="F49" s="39">
        <v>0</v>
      </c>
      <c r="G49" s="1">
        <f t="shared" si="4"/>
        <v>5</v>
      </c>
      <c r="H49" s="2">
        <f t="shared" si="5"/>
        <v>100</v>
      </c>
      <c r="I49" s="2">
        <f t="shared" si="6"/>
        <v>0</v>
      </c>
      <c r="J49" s="2">
        <f t="shared" si="7"/>
        <v>100</v>
      </c>
    </row>
    <row r="50" spans="1:10" x14ac:dyDescent="0.25">
      <c r="A50" s="38" t="s">
        <v>63</v>
      </c>
      <c r="B50" s="39">
        <v>16</v>
      </c>
      <c r="C50" s="39">
        <v>0</v>
      </c>
      <c r="D50" s="39">
        <v>5</v>
      </c>
      <c r="E50" s="39">
        <v>3</v>
      </c>
      <c r="F50" s="39">
        <v>2</v>
      </c>
      <c r="G50" s="1">
        <f t="shared" si="4"/>
        <v>3</v>
      </c>
      <c r="H50" s="2">
        <f t="shared" si="5"/>
        <v>38.461538461538467</v>
      </c>
      <c r="I50" s="2">
        <f t="shared" si="6"/>
        <v>15.384615384615385</v>
      </c>
      <c r="J50" s="2">
        <f t="shared" si="7"/>
        <v>23.076923076923077</v>
      </c>
    </row>
    <row r="51" spans="1:10" x14ac:dyDescent="0.25">
      <c r="A51" s="38" t="s">
        <v>64</v>
      </c>
      <c r="B51" s="39">
        <v>14</v>
      </c>
      <c r="C51" s="39">
        <v>0</v>
      </c>
      <c r="D51" s="39">
        <v>6</v>
      </c>
      <c r="E51" s="39">
        <v>0</v>
      </c>
      <c r="F51" s="39">
        <v>0</v>
      </c>
      <c r="G51" s="1">
        <f t="shared" si="4"/>
        <v>6</v>
      </c>
      <c r="H51" s="2">
        <f t="shared" si="5"/>
        <v>75</v>
      </c>
      <c r="I51" s="2">
        <f t="shared" si="6"/>
        <v>0</v>
      </c>
      <c r="J51" s="2">
        <f t="shared" si="7"/>
        <v>75</v>
      </c>
    </row>
    <row r="52" spans="1:10" x14ac:dyDescent="0.25">
      <c r="A52" s="38" t="s">
        <v>65</v>
      </c>
      <c r="B52" s="39">
        <v>73</v>
      </c>
      <c r="C52" s="39">
        <v>1</v>
      </c>
      <c r="D52" s="39">
        <v>15</v>
      </c>
      <c r="E52" s="39">
        <v>5</v>
      </c>
      <c r="F52" s="39">
        <v>2</v>
      </c>
      <c r="G52" s="1">
        <f t="shared" si="4"/>
        <v>13</v>
      </c>
      <c r="H52" s="2">
        <f t="shared" si="5"/>
        <v>25</v>
      </c>
      <c r="I52" s="2">
        <f t="shared" si="6"/>
        <v>3.3333333333333335</v>
      </c>
      <c r="J52" s="2">
        <f t="shared" si="7"/>
        <v>21.666666666666668</v>
      </c>
    </row>
    <row r="53" spans="1:10" x14ac:dyDescent="0.25">
      <c r="A53" s="38" t="s">
        <v>66</v>
      </c>
      <c r="B53" s="39">
        <v>7</v>
      </c>
      <c r="C53" s="39">
        <v>0</v>
      </c>
      <c r="D53" s="39">
        <v>1</v>
      </c>
      <c r="E53" s="39">
        <v>1</v>
      </c>
      <c r="F53" s="39">
        <v>1</v>
      </c>
      <c r="G53" s="1">
        <f t="shared" si="4"/>
        <v>0</v>
      </c>
      <c r="H53" s="2">
        <f t="shared" si="5"/>
        <v>14.285714285714285</v>
      </c>
      <c r="I53" s="2">
        <f t="shared" si="6"/>
        <v>14.285714285714285</v>
      </c>
      <c r="J53" s="2">
        <f t="shared" si="7"/>
        <v>0</v>
      </c>
    </row>
    <row r="54" spans="1:10" x14ac:dyDescent="0.25">
      <c r="A54" s="38" t="s">
        <v>67</v>
      </c>
      <c r="B54" s="39">
        <v>18</v>
      </c>
      <c r="C54" s="39">
        <v>0</v>
      </c>
      <c r="D54" s="39">
        <v>12</v>
      </c>
      <c r="E54" s="39">
        <v>2</v>
      </c>
      <c r="F54" s="39">
        <v>2</v>
      </c>
      <c r="G54" s="1">
        <f t="shared" si="4"/>
        <v>10</v>
      </c>
      <c r="H54" s="2">
        <f t="shared" si="5"/>
        <v>150</v>
      </c>
      <c r="I54" s="2">
        <f t="shared" si="6"/>
        <v>25</v>
      </c>
      <c r="J54" s="2">
        <f t="shared" si="7"/>
        <v>125</v>
      </c>
    </row>
    <row r="55" spans="1:10" x14ac:dyDescent="0.25">
      <c r="A55" s="38" t="s">
        <v>68</v>
      </c>
      <c r="B55" s="39">
        <v>14</v>
      </c>
      <c r="C55" s="39">
        <v>0</v>
      </c>
      <c r="D55" s="39">
        <v>5</v>
      </c>
      <c r="E55" s="39">
        <v>1</v>
      </c>
      <c r="F55" s="39">
        <v>0</v>
      </c>
      <c r="G55" s="1">
        <f t="shared" si="4"/>
        <v>5</v>
      </c>
      <c r="H55" s="2">
        <f t="shared" si="5"/>
        <v>55.555555555555557</v>
      </c>
      <c r="I55" s="2">
        <f t="shared" si="6"/>
        <v>0</v>
      </c>
      <c r="J55" s="2">
        <f t="shared" si="7"/>
        <v>55.555555555555557</v>
      </c>
    </row>
    <row r="56" spans="1:10" x14ac:dyDescent="0.25">
      <c r="A56" s="38" t="s">
        <v>69</v>
      </c>
      <c r="B56" s="39">
        <v>211</v>
      </c>
      <c r="C56" s="39">
        <v>1</v>
      </c>
      <c r="D56" s="39">
        <v>103</v>
      </c>
      <c r="E56" s="39">
        <v>26</v>
      </c>
      <c r="F56" s="39">
        <v>22</v>
      </c>
      <c r="G56" s="1">
        <f t="shared" si="4"/>
        <v>81</v>
      </c>
      <c r="H56" s="2">
        <f t="shared" si="5"/>
        <v>79.230769230769226</v>
      </c>
      <c r="I56" s="2">
        <f t="shared" si="6"/>
        <v>16.923076923076923</v>
      </c>
      <c r="J56" s="2">
        <f t="shared" si="7"/>
        <v>62.307692307692307</v>
      </c>
    </row>
    <row r="57" spans="1:10" x14ac:dyDescent="0.25">
      <c r="A57" s="38" t="s">
        <v>70</v>
      </c>
      <c r="B57" s="39">
        <v>20</v>
      </c>
      <c r="C57" s="39">
        <v>0</v>
      </c>
      <c r="D57" s="39">
        <v>11</v>
      </c>
      <c r="E57" s="39">
        <v>1</v>
      </c>
      <c r="F57" s="39">
        <v>0</v>
      </c>
      <c r="G57" s="1">
        <f t="shared" si="4"/>
        <v>11</v>
      </c>
      <c r="H57" s="2">
        <f t="shared" si="5"/>
        <v>122.22222222222223</v>
      </c>
      <c r="I57" s="2">
        <f t="shared" si="6"/>
        <v>0</v>
      </c>
      <c r="J57" s="2">
        <f t="shared" si="7"/>
        <v>122.22222222222223</v>
      </c>
    </row>
    <row r="58" spans="1:10" x14ac:dyDescent="0.25">
      <c r="A58" s="38" t="s">
        <v>71</v>
      </c>
      <c r="B58" s="39">
        <v>7</v>
      </c>
      <c r="C58" s="39">
        <v>0</v>
      </c>
      <c r="D58" s="39">
        <v>5</v>
      </c>
      <c r="E58" s="39">
        <v>0</v>
      </c>
      <c r="F58" s="39">
        <v>0</v>
      </c>
      <c r="G58" s="1">
        <f t="shared" si="4"/>
        <v>5</v>
      </c>
      <c r="H58" s="2">
        <f t="shared" si="5"/>
        <v>250</v>
      </c>
      <c r="I58" s="2">
        <f t="shared" si="6"/>
        <v>0</v>
      </c>
      <c r="J58" s="2">
        <f t="shared" si="7"/>
        <v>250</v>
      </c>
    </row>
    <row r="59" spans="1:10" x14ac:dyDescent="0.25">
      <c r="A59" s="38" t="s">
        <v>72</v>
      </c>
      <c r="B59" s="39">
        <v>23</v>
      </c>
      <c r="C59" s="39">
        <v>0</v>
      </c>
      <c r="D59" s="39">
        <v>11</v>
      </c>
      <c r="E59" s="39">
        <v>1</v>
      </c>
      <c r="F59" s="39">
        <v>1</v>
      </c>
      <c r="G59" s="1">
        <f t="shared" si="4"/>
        <v>10</v>
      </c>
      <c r="H59" s="2">
        <f t="shared" si="5"/>
        <v>84.615384615384613</v>
      </c>
      <c r="I59" s="2">
        <f t="shared" si="6"/>
        <v>7.6923076923076925</v>
      </c>
      <c r="J59" s="2">
        <f t="shared" si="7"/>
        <v>76.923076923076934</v>
      </c>
    </row>
    <row r="60" spans="1:10" x14ac:dyDescent="0.25">
      <c r="A60" s="38" t="s">
        <v>73</v>
      </c>
      <c r="B60" s="39">
        <v>15</v>
      </c>
      <c r="C60" s="39">
        <v>0</v>
      </c>
      <c r="D60" s="39">
        <v>3</v>
      </c>
      <c r="E60" s="39">
        <v>1</v>
      </c>
      <c r="F60" s="39">
        <v>1</v>
      </c>
      <c r="G60" s="1">
        <f t="shared" si="4"/>
        <v>2</v>
      </c>
      <c r="H60" s="2">
        <f t="shared" si="5"/>
        <v>23.076923076923077</v>
      </c>
      <c r="I60" s="2">
        <f t="shared" si="6"/>
        <v>7.6923076923076925</v>
      </c>
      <c r="J60" s="2">
        <f t="shared" si="7"/>
        <v>15.384615384615385</v>
      </c>
    </row>
    <row r="61" spans="1:10" x14ac:dyDescent="0.25">
      <c r="A61" s="38" t="s">
        <v>74</v>
      </c>
      <c r="B61" s="39">
        <v>71</v>
      </c>
      <c r="C61" s="39">
        <v>1</v>
      </c>
      <c r="D61" s="39">
        <v>40</v>
      </c>
      <c r="E61" s="39">
        <v>2</v>
      </c>
      <c r="F61" s="39">
        <v>2</v>
      </c>
      <c r="G61" s="1">
        <f t="shared" si="4"/>
        <v>38</v>
      </c>
      <c r="H61" s="2">
        <f t="shared" si="5"/>
        <v>121.21212121212122</v>
      </c>
      <c r="I61" s="2">
        <f t="shared" si="6"/>
        <v>6.0606060606060606</v>
      </c>
      <c r="J61" s="2">
        <f t="shared" si="7"/>
        <v>115.15151515151516</v>
      </c>
    </row>
    <row r="62" spans="1:10" x14ac:dyDescent="0.25">
      <c r="A62" s="38" t="s">
        <v>75</v>
      </c>
      <c r="B62" s="39">
        <v>2</v>
      </c>
      <c r="C62" s="39">
        <v>0</v>
      </c>
      <c r="D62" s="39">
        <v>0</v>
      </c>
      <c r="E62" s="39">
        <v>0</v>
      </c>
      <c r="F62" s="39">
        <v>0</v>
      </c>
      <c r="G62" s="1">
        <f t="shared" si="4"/>
        <v>0</v>
      </c>
      <c r="H62" s="2">
        <f t="shared" si="5"/>
        <v>0</v>
      </c>
      <c r="I62" s="2">
        <f t="shared" si="6"/>
        <v>0</v>
      </c>
      <c r="J62" s="2">
        <f t="shared" si="7"/>
        <v>0</v>
      </c>
    </row>
    <row r="63" spans="1:10" x14ac:dyDescent="0.25">
      <c r="A63" s="38" t="s">
        <v>76</v>
      </c>
      <c r="B63" s="39">
        <v>42</v>
      </c>
      <c r="C63" s="39">
        <v>0</v>
      </c>
      <c r="D63" s="39">
        <v>21</v>
      </c>
      <c r="E63" s="39">
        <v>2</v>
      </c>
      <c r="F63" s="39">
        <v>2</v>
      </c>
      <c r="G63" s="1">
        <f t="shared" si="4"/>
        <v>19</v>
      </c>
      <c r="H63" s="2">
        <f t="shared" si="5"/>
        <v>91.304347826086953</v>
      </c>
      <c r="I63" s="2">
        <f t="shared" si="6"/>
        <v>8.695652173913043</v>
      </c>
      <c r="J63" s="2">
        <f t="shared" si="7"/>
        <v>82.608695652173907</v>
      </c>
    </row>
    <row r="64" spans="1:10" x14ac:dyDescent="0.25">
      <c r="A64" s="38" t="s">
        <v>77</v>
      </c>
      <c r="B64" s="39">
        <v>7</v>
      </c>
      <c r="C64" s="39">
        <v>0</v>
      </c>
      <c r="D64" s="39">
        <v>3</v>
      </c>
      <c r="E64" s="39">
        <v>0</v>
      </c>
      <c r="F64" s="39">
        <v>0</v>
      </c>
      <c r="G64" s="1">
        <f t="shared" si="4"/>
        <v>3</v>
      </c>
      <c r="H64" s="2">
        <f t="shared" si="5"/>
        <v>75</v>
      </c>
      <c r="I64" s="2">
        <f t="shared" si="6"/>
        <v>0</v>
      </c>
      <c r="J64" s="2">
        <f t="shared" si="7"/>
        <v>75</v>
      </c>
    </row>
    <row r="65" spans="1:10" x14ac:dyDescent="0.25">
      <c r="A65" s="38" t="s">
        <v>78</v>
      </c>
      <c r="B65" s="39">
        <v>31</v>
      </c>
      <c r="C65" s="39">
        <v>0</v>
      </c>
      <c r="D65" s="39">
        <v>16</v>
      </c>
      <c r="E65" s="39">
        <v>3</v>
      </c>
      <c r="F65" s="39">
        <v>3</v>
      </c>
      <c r="G65" s="1">
        <f t="shared" si="4"/>
        <v>13</v>
      </c>
      <c r="H65" s="2">
        <f t="shared" si="5"/>
        <v>88.888888888888886</v>
      </c>
      <c r="I65" s="2">
        <f t="shared" si="6"/>
        <v>16.666666666666664</v>
      </c>
      <c r="J65" s="2">
        <f t="shared" si="7"/>
        <v>72.222222222222214</v>
      </c>
    </row>
    <row r="66" spans="1:10" x14ac:dyDescent="0.25">
      <c r="A66" s="38" t="s">
        <v>79</v>
      </c>
      <c r="B66" s="39">
        <v>29</v>
      </c>
      <c r="C66" s="39">
        <v>0</v>
      </c>
      <c r="D66" s="39">
        <v>14</v>
      </c>
      <c r="E66" s="39">
        <v>2</v>
      </c>
      <c r="F66" s="39">
        <v>1</v>
      </c>
      <c r="G66" s="1">
        <f t="shared" si="4"/>
        <v>13</v>
      </c>
      <c r="H66" s="2">
        <f t="shared" si="5"/>
        <v>87.5</v>
      </c>
      <c r="I66" s="2">
        <f t="shared" si="6"/>
        <v>6.25</v>
      </c>
      <c r="J66" s="2">
        <f t="shared" si="7"/>
        <v>81.25</v>
      </c>
    </row>
    <row r="67" spans="1:10" x14ac:dyDescent="0.25">
      <c r="A67" s="38" t="s">
        <v>80</v>
      </c>
      <c r="B67" s="39">
        <v>90</v>
      </c>
      <c r="C67" s="39">
        <v>0</v>
      </c>
      <c r="D67" s="39">
        <v>30</v>
      </c>
      <c r="E67" s="39">
        <v>2</v>
      </c>
      <c r="F67" s="39">
        <v>1</v>
      </c>
      <c r="G67" s="1">
        <f t="shared" si="4"/>
        <v>29</v>
      </c>
      <c r="H67" s="2">
        <f t="shared" si="5"/>
        <v>49.180327868852459</v>
      </c>
      <c r="I67" s="2">
        <f t="shared" si="6"/>
        <v>1.639344262295082</v>
      </c>
      <c r="J67" s="2">
        <f t="shared" si="7"/>
        <v>47.540983606557376</v>
      </c>
    </row>
    <row r="68" spans="1:10" x14ac:dyDescent="0.25">
      <c r="A68" s="38" t="s">
        <v>81</v>
      </c>
      <c r="B68" s="39">
        <v>60</v>
      </c>
      <c r="C68" s="39">
        <v>0</v>
      </c>
      <c r="D68" s="39">
        <v>22</v>
      </c>
      <c r="E68" s="39">
        <v>5</v>
      </c>
      <c r="F68" s="39">
        <v>2</v>
      </c>
      <c r="G68" s="1">
        <f t="shared" si="4"/>
        <v>20</v>
      </c>
      <c r="H68" s="2">
        <f t="shared" si="5"/>
        <v>55.000000000000007</v>
      </c>
      <c r="I68" s="2">
        <f t="shared" si="6"/>
        <v>5</v>
      </c>
      <c r="J68" s="2">
        <f t="shared" si="7"/>
        <v>50</v>
      </c>
    </row>
    <row r="69" spans="1:10" x14ac:dyDescent="0.25">
      <c r="A69" s="38" t="s">
        <v>82</v>
      </c>
      <c r="B69" s="39">
        <v>31</v>
      </c>
      <c r="C69" s="39">
        <v>0</v>
      </c>
      <c r="D69" s="39">
        <v>10</v>
      </c>
      <c r="E69" s="39">
        <v>3</v>
      </c>
      <c r="F69" s="39">
        <v>0</v>
      </c>
      <c r="G69" s="1">
        <f t="shared" si="4"/>
        <v>10</v>
      </c>
      <c r="H69" s="2">
        <f t="shared" si="5"/>
        <v>47.619047619047613</v>
      </c>
      <c r="I69" s="2">
        <f t="shared" si="6"/>
        <v>0</v>
      </c>
      <c r="J69" s="2">
        <f t="shared" si="7"/>
        <v>47.619047619047613</v>
      </c>
    </row>
    <row r="70" spans="1:10" x14ac:dyDescent="0.25">
      <c r="A70" s="38" t="s">
        <v>83</v>
      </c>
      <c r="B70" s="39">
        <v>30</v>
      </c>
      <c r="C70" s="39">
        <v>0</v>
      </c>
      <c r="D70" s="39">
        <v>18</v>
      </c>
      <c r="E70" s="39">
        <v>3</v>
      </c>
      <c r="F70" s="39">
        <v>3</v>
      </c>
      <c r="G70" s="1">
        <f t="shared" ref="G70:G102" si="8">D70-F70</f>
        <v>15</v>
      </c>
      <c r="H70" s="2">
        <f t="shared" ref="H70:H102" si="9">D70/(B70-D70+F70)*100</f>
        <v>120</v>
      </c>
      <c r="I70" s="2">
        <f t="shared" ref="I70:I102" si="10">F70/(B70-D70+F70)*100</f>
        <v>20</v>
      </c>
      <c r="J70" s="2">
        <f t="shared" ref="J70:J102" si="11">G70/(B70-D70+F70)*100</f>
        <v>100</v>
      </c>
    </row>
    <row r="71" spans="1:10" x14ac:dyDescent="0.25">
      <c r="A71" s="38" t="s">
        <v>84</v>
      </c>
      <c r="B71" s="39">
        <v>5</v>
      </c>
      <c r="C71" s="39">
        <v>0</v>
      </c>
      <c r="D71" s="39">
        <v>1</v>
      </c>
      <c r="E71" s="39">
        <v>0</v>
      </c>
      <c r="F71" s="39">
        <v>0</v>
      </c>
      <c r="G71" s="1">
        <f t="shared" si="8"/>
        <v>1</v>
      </c>
      <c r="H71" s="2">
        <f t="shared" si="9"/>
        <v>25</v>
      </c>
      <c r="I71" s="2">
        <f t="shared" si="10"/>
        <v>0</v>
      </c>
      <c r="J71" s="2">
        <f t="shared" si="11"/>
        <v>25</v>
      </c>
    </row>
    <row r="72" spans="1:10" x14ac:dyDescent="0.25">
      <c r="A72" s="38" t="s">
        <v>85</v>
      </c>
      <c r="B72" s="39">
        <v>113</v>
      </c>
      <c r="C72" s="39">
        <v>0</v>
      </c>
      <c r="D72" s="39">
        <v>26</v>
      </c>
      <c r="E72" s="39">
        <v>5</v>
      </c>
      <c r="F72" s="39">
        <v>1</v>
      </c>
      <c r="G72" s="1">
        <f t="shared" si="8"/>
        <v>25</v>
      </c>
      <c r="H72" s="2">
        <f t="shared" si="9"/>
        <v>29.545454545454547</v>
      </c>
      <c r="I72" s="2">
        <f t="shared" si="10"/>
        <v>1.1363636363636365</v>
      </c>
      <c r="J72" s="2">
        <f t="shared" si="11"/>
        <v>28.40909090909091</v>
      </c>
    </row>
    <row r="73" spans="1:10" x14ac:dyDescent="0.25">
      <c r="A73" s="38" t="s">
        <v>86</v>
      </c>
      <c r="B73" s="39">
        <v>14</v>
      </c>
      <c r="C73" s="39">
        <v>0</v>
      </c>
      <c r="D73" s="39">
        <v>7</v>
      </c>
      <c r="E73" s="39">
        <v>3</v>
      </c>
      <c r="F73" s="39">
        <v>2</v>
      </c>
      <c r="G73" s="1">
        <f t="shared" si="8"/>
        <v>5</v>
      </c>
      <c r="H73" s="2">
        <f t="shared" si="9"/>
        <v>77.777777777777786</v>
      </c>
      <c r="I73" s="2">
        <f t="shared" si="10"/>
        <v>22.222222222222221</v>
      </c>
      <c r="J73" s="2">
        <f t="shared" si="11"/>
        <v>55.555555555555557</v>
      </c>
    </row>
    <row r="74" spans="1:10" x14ac:dyDescent="0.25">
      <c r="A74" s="38" t="s">
        <v>87</v>
      </c>
      <c r="B74" s="39">
        <v>34</v>
      </c>
      <c r="C74" s="39">
        <v>0</v>
      </c>
      <c r="D74" s="39">
        <v>17</v>
      </c>
      <c r="E74" s="39">
        <v>2</v>
      </c>
      <c r="F74" s="39">
        <v>2</v>
      </c>
      <c r="G74" s="1">
        <f t="shared" si="8"/>
        <v>15</v>
      </c>
      <c r="H74" s="2">
        <f t="shared" si="9"/>
        <v>89.473684210526315</v>
      </c>
      <c r="I74" s="2">
        <f t="shared" si="10"/>
        <v>10.526315789473683</v>
      </c>
      <c r="J74" s="2">
        <f t="shared" si="11"/>
        <v>78.94736842105263</v>
      </c>
    </row>
    <row r="75" spans="1:10" x14ac:dyDescent="0.25">
      <c r="A75" s="38" t="s">
        <v>88</v>
      </c>
      <c r="B75" s="39">
        <v>11</v>
      </c>
      <c r="C75" s="39">
        <v>0</v>
      </c>
      <c r="D75" s="39">
        <v>5</v>
      </c>
      <c r="E75" s="39">
        <v>2</v>
      </c>
      <c r="F75" s="39">
        <v>2</v>
      </c>
      <c r="G75" s="1">
        <f t="shared" si="8"/>
        <v>3</v>
      </c>
      <c r="H75" s="2">
        <f t="shared" si="9"/>
        <v>62.5</v>
      </c>
      <c r="I75" s="2">
        <f t="shared" si="10"/>
        <v>25</v>
      </c>
      <c r="J75" s="2">
        <f t="shared" si="11"/>
        <v>37.5</v>
      </c>
    </row>
    <row r="76" spans="1:10" x14ac:dyDescent="0.25">
      <c r="A76" s="38" t="s">
        <v>89</v>
      </c>
      <c r="B76" s="39">
        <v>29</v>
      </c>
      <c r="C76" s="39">
        <v>0</v>
      </c>
      <c r="D76" s="39">
        <v>11</v>
      </c>
      <c r="E76" s="39">
        <v>0</v>
      </c>
      <c r="F76" s="39">
        <v>0</v>
      </c>
      <c r="G76" s="1">
        <f t="shared" si="8"/>
        <v>11</v>
      </c>
      <c r="H76" s="2">
        <f t="shared" si="9"/>
        <v>61.111111111111114</v>
      </c>
      <c r="I76" s="2">
        <f t="shared" si="10"/>
        <v>0</v>
      </c>
      <c r="J76" s="2">
        <f t="shared" si="11"/>
        <v>61.111111111111114</v>
      </c>
    </row>
    <row r="77" spans="1:10" x14ac:dyDescent="0.25">
      <c r="A77" s="38" t="s">
        <v>90</v>
      </c>
      <c r="B77" s="39">
        <v>31</v>
      </c>
      <c r="C77" s="39">
        <v>2</v>
      </c>
      <c r="D77" s="39">
        <v>16</v>
      </c>
      <c r="E77" s="39">
        <v>1</v>
      </c>
      <c r="F77" s="39">
        <v>1</v>
      </c>
      <c r="G77" s="1">
        <f t="shared" si="8"/>
        <v>15</v>
      </c>
      <c r="H77" s="2">
        <f t="shared" si="9"/>
        <v>100</v>
      </c>
      <c r="I77" s="2">
        <f t="shared" si="10"/>
        <v>6.25</v>
      </c>
      <c r="J77" s="2">
        <f t="shared" si="11"/>
        <v>93.75</v>
      </c>
    </row>
    <row r="78" spans="1:10" x14ac:dyDescent="0.25">
      <c r="A78" s="38" t="s">
        <v>91</v>
      </c>
      <c r="B78" s="39">
        <v>9</v>
      </c>
      <c r="C78" s="39">
        <v>0</v>
      </c>
      <c r="D78" s="39">
        <v>3</v>
      </c>
      <c r="E78" s="39">
        <v>0</v>
      </c>
      <c r="F78" s="39">
        <v>0</v>
      </c>
      <c r="G78" s="1">
        <f t="shared" si="8"/>
        <v>3</v>
      </c>
      <c r="H78" s="2">
        <f t="shared" si="9"/>
        <v>50</v>
      </c>
      <c r="I78" s="2">
        <f t="shared" si="10"/>
        <v>0</v>
      </c>
      <c r="J78" s="2">
        <f t="shared" si="11"/>
        <v>50</v>
      </c>
    </row>
    <row r="79" spans="1:10" x14ac:dyDescent="0.25">
      <c r="A79" s="38" t="s">
        <v>92</v>
      </c>
      <c r="B79" s="39">
        <v>10</v>
      </c>
      <c r="C79" s="39">
        <v>0</v>
      </c>
      <c r="D79" s="39">
        <v>9</v>
      </c>
      <c r="E79" s="39">
        <v>1</v>
      </c>
      <c r="F79" s="39">
        <v>1</v>
      </c>
      <c r="G79" s="1">
        <f t="shared" si="8"/>
        <v>8</v>
      </c>
      <c r="H79" s="2">
        <f t="shared" si="9"/>
        <v>450</v>
      </c>
      <c r="I79" s="2">
        <f t="shared" si="10"/>
        <v>50</v>
      </c>
      <c r="J79" s="2">
        <f t="shared" si="11"/>
        <v>400</v>
      </c>
    </row>
    <row r="80" spans="1:10" x14ac:dyDescent="0.25">
      <c r="A80" s="38" t="s">
        <v>93</v>
      </c>
      <c r="B80" s="39">
        <v>35</v>
      </c>
      <c r="C80" s="39">
        <v>0</v>
      </c>
      <c r="D80" s="39">
        <v>10</v>
      </c>
      <c r="E80" s="39">
        <v>2</v>
      </c>
      <c r="F80" s="39">
        <v>1</v>
      </c>
      <c r="G80" s="1">
        <f t="shared" si="8"/>
        <v>9</v>
      </c>
      <c r="H80" s="2">
        <f t="shared" si="9"/>
        <v>38.461538461538467</v>
      </c>
      <c r="I80" s="2">
        <f t="shared" si="10"/>
        <v>3.8461538461538463</v>
      </c>
      <c r="J80" s="2">
        <f t="shared" si="11"/>
        <v>34.615384615384613</v>
      </c>
    </row>
    <row r="81" spans="1:10" x14ac:dyDescent="0.25">
      <c r="A81" s="38" t="s">
        <v>94</v>
      </c>
      <c r="B81" s="39">
        <v>22</v>
      </c>
      <c r="C81" s="39">
        <v>0</v>
      </c>
      <c r="D81" s="39">
        <v>7</v>
      </c>
      <c r="E81" s="39">
        <v>0</v>
      </c>
      <c r="F81" s="39">
        <v>0</v>
      </c>
      <c r="G81" s="1">
        <f t="shared" si="8"/>
        <v>7</v>
      </c>
      <c r="H81" s="2">
        <f t="shared" si="9"/>
        <v>46.666666666666664</v>
      </c>
      <c r="I81" s="2">
        <f t="shared" si="10"/>
        <v>0</v>
      </c>
      <c r="J81" s="2">
        <f t="shared" si="11"/>
        <v>46.666666666666664</v>
      </c>
    </row>
    <row r="82" spans="1:10" x14ac:dyDescent="0.25">
      <c r="A82" s="38" t="s">
        <v>95</v>
      </c>
      <c r="B82" s="39">
        <v>16</v>
      </c>
      <c r="C82" s="39">
        <v>1</v>
      </c>
      <c r="D82" s="39">
        <v>10</v>
      </c>
      <c r="E82" s="39">
        <v>6</v>
      </c>
      <c r="F82" s="39">
        <v>3</v>
      </c>
      <c r="G82" s="1">
        <f t="shared" si="8"/>
        <v>7</v>
      </c>
      <c r="H82" s="2">
        <f t="shared" si="9"/>
        <v>111.11111111111111</v>
      </c>
      <c r="I82" s="2">
        <f t="shared" si="10"/>
        <v>33.333333333333329</v>
      </c>
      <c r="J82" s="2">
        <f t="shared" si="11"/>
        <v>77.777777777777786</v>
      </c>
    </row>
    <row r="83" spans="1:10" x14ac:dyDescent="0.25">
      <c r="A83" s="38" t="s">
        <v>96</v>
      </c>
      <c r="B83" s="39">
        <v>73</v>
      </c>
      <c r="C83" s="39">
        <v>0</v>
      </c>
      <c r="D83" s="39">
        <v>41</v>
      </c>
      <c r="E83" s="39">
        <v>9</v>
      </c>
      <c r="F83" s="39">
        <v>4</v>
      </c>
      <c r="G83" s="1">
        <f t="shared" si="8"/>
        <v>37</v>
      </c>
      <c r="H83" s="2">
        <f t="shared" si="9"/>
        <v>113.88888888888889</v>
      </c>
      <c r="I83" s="2">
        <f t="shared" si="10"/>
        <v>11.111111111111111</v>
      </c>
      <c r="J83" s="2">
        <f t="shared" si="11"/>
        <v>102.77777777777777</v>
      </c>
    </row>
    <row r="84" spans="1:10" x14ac:dyDescent="0.25">
      <c r="A84" s="38" t="s">
        <v>97</v>
      </c>
      <c r="B84" s="39">
        <v>4</v>
      </c>
      <c r="C84" s="39">
        <v>0</v>
      </c>
      <c r="D84" s="39">
        <v>0</v>
      </c>
      <c r="E84" s="39">
        <v>0</v>
      </c>
      <c r="F84" s="39">
        <v>0</v>
      </c>
      <c r="G84" s="1">
        <f t="shared" si="8"/>
        <v>0</v>
      </c>
      <c r="H84" s="2">
        <f t="shared" si="9"/>
        <v>0</v>
      </c>
      <c r="I84" s="2">
        <f t="shared" si="10"/>
        <v>0</v>
      </c>
      <c r="J84" s="2">
        <f t="shared" si="11"/>
        <v>0</v>
      </c>
    </row>
    <row r="85" spans="1:10" x14ac:dyDescent="0.25">
      <c r="A85" s="38" t="s">
        <v>98</v>
      </c>
      <c r="B85" s="39">
        <v>13</v>
      </c>
      <c r="C85" s="39">
        <v>0</v>
      </c>
      <c r="D85" s="39">
        <v>8</v>
      </c>
      <c r="E85" s="39">
        <v>4</v>
      </c>
      <c r="F85" s="39">
        <v>3</v>
      </c>
      <c r="G85" s="1">
        <f t="shared" si="8"/>
        <v>5</v>
      </c>
      <c r="H85" s="2">
        <f t="shared" si="9"/>
        <v>100</v>
      </c>
      <c r="I85" s="2">
        <f t="shared" si="10"/>
        <v>37.5</v>
      </c>
      <c r="J85" s="2">
        <f t="shared" si="11"/>
        <v>62.5</v>
      </c>
    </row>
    <row r="86" spans="1:10" x14ac:dyDescent="0.25">
      <c r="A86" s="38" t="s">
        <v>99</v>
      </c>
      <c r="B86" s="39">
        <v>14</v>
      </c>
      <c r="C86" s="39">
        <v>1</v>
      </c>
      <c r="D86" s="39">
        <v>8</v>
      </c>
      <c r="E86" s="39">
        <v>1</v>
      </c>
      <c r="F86" s="39">
        <v>1</v>
      </c>
      <c r="G86" s="1">
        <f t="shared" si="8"/>
        <v>7</v>
      </c>
      <c r="H86" s="2">
        <f t="shared" si="9"/>
        <v>114.28571428571428</v>
      </c>
      <c r="I86" s="2">
        <f t="shared" si="10"/>
        <v>14.285714285714285</v>
      </c>
      <c r="J86" s="2">
        <f t="shared" si="11"/>
        <v>100</v>
      </c>
    </row>
    <row r="87" spans="1:10" x14ac:dyDescent="0.25">
      <c r="A87" s="38" t="s">
        <v>100</v>
      </c>
      <c r="B87" s="39">
        <v>69</v>
      </c>
      <c r="C87" s="39">
        <v>1</v>
      </c>
      <c r="D87" s="39">
        <v>30</v>
      </c>
      <c r="E87" s="39">
        <v>6</v>
      </c>
      <c r="F87" s="39">
        <v>3</v>
      </c>
      <c r="G87" s="1">
        <f t="shared" si="8"/>
        <v>27</v>
      </c>
      <c r="H87" s="2">
        <f t="shared" si="9"/>
        <v>71.428571428571431</v>
      </c>
      <c r="I87" s="2">
        <f t="shared" si="10"/>
        <v>7.1428571428571423</v>
      </c>
      <c r="J87" s="2">
        <f t="shared" si="11"/>
        <v>64.285714285714292</v>
      </c>
    </row>
    <row r="88" spans="1:10" x14ac:dyDescent="0.25">
      <c r="A88" s="38" t="s">
        <v>101</v>
      </c>
      <c r="B88" s="39">
        <v>40</v>
      </c>
      <c r="C88" s="39">
        <v>0</v>
      </c>
      <c r="D88" s="39">
        <v>21</v>
      </c>
      <c r="E88" s="39">
        <v>6</v>
      </c>
      <c r="F88" s="39">
        <v>5</v>
      </c>
      <c r="G88" s="1">
        <f t="shared" si="8"/>
        <v>16</v>
      </c>
      <c r="H88" s="2">
        <f t="shared" si="9"/>
        <v>87.5</v>
      </c>
      <c r="I88" s="2">
        <f t="shared" si="10"/>
        <v>20.833333333333336</v>
      </c>
      <c r="J88" s="2">
        <f t="shared" si="11"/>
        <v>66.666666666666657</v>
      </c>
    </row>
    <row r="89" spans="1:10" x14ac:dyDescent="0.25">
      <c r="A89" s="38" t="s">
        <v>102</v>
      </c>
      <c r="B89" s="39">
        <v>107</v>
      </c>
      <c r="C89" s="39">
        <v>1</v>
      </c>
      <c r="D89" s="39">
        <v>48</v>
      </c>
      <c r="E89" s="39">
        <v>6</v>
      </c>
      <c r="F89" s="39">
        <v>4</v>
      </c>
      <c r="G89" s="1">
        <f t="shared" si="8"/>
        <v>44</v>
      </c>
      <c r="H89" s="2">
        <f t="shared" si="9"/>
        <v>76.19047619047619</v>
      </c>
      <c r="I89" s="2">
        <f t="shared" si="10"/>
        <v>6.3492063492063489</v>
      </c>
      <c r="J89" s="2">
        <f t="shared" si="11"/>
        <v>69.841269841269835</v>
      </c>
    </row>
    <row r="90" spans="1:10" x14ac:dyDescent="0.25">
      <c r="A90" s="38" t="s">
        <v>103</v>
      </c>
      <c r="B90" s="39">
        <v>13</v>
      </c>
      <c r="C90" s="39">
        <v>0</v>
      </c>
      <c r="D90" s="39">
        <v>7</v>
      </c>
      <c r="E90" s="39">
        <v>0</v>
      </c>
      <c r="F90" s="39">
        <v>0</v>
      </c>
      <c r="G90" s="1">
        <f t="shared" si="8"/>
        <v>7</v>
      </c>
      <c r="H90" s="2">
        <f t="shared" si="9"/>
        <v>116.66666666666667</v>
      </c>
      <c r="I90" s="2">
        <f t="shared" si="10"/>
        <v>0</v>
      </c>
      <c r="J90" s="2">
        <f t="shared" si="11"/>
        <v>116.66666666666667</v>
      </c>
    </row>
    <row r="91" spans="1:10" x14ac:dyDescent="0.25">
      <c r="A91" s="38" t="s">
        <v>104</v>
      </c>
      <c r="B91" s="39">
        <v>58</v>
      </c>
      <c r="C91" s="39">
        <v>2</v>
      </c>
      <c r="D91" s="39">
        <v>34</v>
      </c>
      <c r="E91" s="39">
        <v>3</v>
      </c>
      <c r="F91" s="39">
        <v>2</v>
      </c>
      <c r="G91" s="1">
        <f t="shared" si="8"/>
        <v>32</v>
      </c>
      <c r="H91" s="2">
        <f t="shared" si="9"/>
        <v>130.76923076923077</v>
      </c>
      <c r="I91" s="2">
        <f t="shared" si="10"/>
        <v>7.6923076923076925</v>
      </c>
      <c r="J91" s="2">
        <f t="shared" si="11"/>
        <v>123.07692307692308</v>
      </c>
    </row>
    <row r="92" spans="1:10" x14ac:dyDescent="0.25">
      <c r="A92" s="38" t="s">
        <v>105</v>
      </c>
      <c r="B92" s="39">
        <v>97</v>
      </c>
      <c r="C92" s="39">
        <v>0</v>
      </c>
      <c r="D92" s="39">
        <v>36</v>
      </c>
      <c r="E92" s="39">
        <v>9</v>
      </c>
      <c r="F92" s="39">
        <v>9</v>
      </c>
      <c r="G92" s="1">
        <f t="shared" si="8"/>
        <v>27</v>
      </c>
      <c r="H92" s="2">
        <f t="shared" si="9"/>
        <v>51.428571428571423</v>
      </c>
      <c r="I92" s="2">
        <f t="shared" si="10"/>
        <v>12.857142857142856</v>
      </c>
      <c r="J92" s="2">
        <f t="shared" si="11"/>
        <v>38.571428571428577</v>
      </c>
    </row>
    <row r="93" spans="1:10" x14ac:dyDescent="0.25">
      <c r="A93" s="38" t="s">
        <v>106</v>
      </c>
      <c r="B93" s="39">
        <v>29</v>
      </c>
      <c r="C93" s="39">
        <v>0</v>
      </c>
      <c r="D93" s="39">
        <v>10</v>
      </c>
      <c r="E93" s="39">
        <v>8</v>
      </c>
      <c r="F93" s="39">
        <v>5</v>
      </c>
      <c r="G93" s="1">
        <f t="shared" si="8"/>
        <v>5</v>
      </c>
      <c r="H93" s="2">
        <f t="shared" si="9"/>
        <v>41.666666666666671</v>
      </c>
      <c r="I93" s="2">
        <f t="shared" si="10"/>
        <v>20.833333333333336</v>
      </c>
      <c r="J93" s="2">
        <f t="shared" si="11"/>
        <v>20.833333333333336</v>
      </c>
    </row>
    <row r="94" spans="1:10" x14ac:dyDescent="0.25">
      <c r="A94" s="38" t="s">
        <v>107</v>
      </c>
      <c r="B94" s="39">
        <v>95</v>
      </c>
      <c r="C94" s="39">
        <v>0</v>
      </c>
      <c r="D94" s="39">
        <v>40</v>
      </c>
      <c r="E94" s="39">
        <v>8</v>
      </c>
      <c r="F94" s="39">
        <v>5</v>
      </c>
      <c r="G94" s="1">
        <f t="shared" si="8"/>
        <v>35</v>
      </c>
      <c r="H94" s="2">
        <f t="shared" si="9"/>
        <v>66.666666666666657</v>
      </c>
      <c r="I94" s="2">
        <f t="shared" si="10"/>
        <v>8.3333333333333321</v>
      </c>
      <c r="J94" s="2">
        <f t="shared" si="11"/>
        <v>58.333333333333336</v>
      </c>
    </row>
    <row r="95" spans="1:10" x14ac:dyDescent="0.25">
      <c r="A95" s="38" t="s">
        <v>108</v>
      </c>
      <c r="B95" s="39">
        <v>15</v>
      </c>
      <c r="C95" s="39">
        <v>0</v>
      </c>
      <c r="D95" s="39">
        <v>5</v>
      </c>
      <c r="E95" s="39">
        <v>2</v>
      </c>
      <c r="F95" s="39">
        <v>1</v>
      </c>
      <c r="G95" s="1">
        <f t="shared" si="8"/>
        <v>4</v>
      </c>
      <c r="H95" s="2">
        <f t="shared" si="9"/>
        <v>45.454545454545453</v>
      </c>
      <c r="I95" s="2">
        <f t="shared" si="10"/>
        <v>9.0909090909090917</v>
      </c>
      <c r="J95" s="2">
        <f t="shared" si="11"/>
        <v>36.363636363636367</v>
      </c>
    </row>
    <row r="96" spans="1:10" x14ac:dyDescent="0.25">
      <c r="A96" s="38" t="s">
        <v>109</v>
      </c>
      <c r="B96" s="39">
        <v>67</v>
      </c>
      <c r="C96" s="39">
        <v>0</v>
      </c>
      <c r="D96" s="39">
        <v>29</v>
      </c>
      <c r="E96" s="39">
        <v>6</v>
      </c>
      <c r="F96" s="39">
        <v>4</v>
      </c>
      <c r="G96" s="1">
        <f t="shared" si="8"/>
        <v>25</v>
      </c>
      <c r="H96" s="2">
        <f t="shared" si="9"/>
        <v>69.047619047619051</v>
      </c>
      <c r="I96" s="2">
        <f t="shared" si="10"/>
        <v>9.5238095238095237</v>
      </c>
      <c r="J96" s="2">
        <f t="shared" si="11"/>
        <v>59.523809523809526</v>
      </c>
    </row>
    <row r="97" spans="1:10" x14ac:dyDescent="0.25">
      <c r="A97" s="38" t="s">
        <v>110</v>
      </c>
      <c r="B97" s="39">
        <v>17</v>
      </c>
      <c r="C97" s="39">
        <v>0</v>
      </c>
      <c r="D97" s="39">
        <v>15</v>
      </c>
      <c r="E97" s="39">
        <v>1</v>
      </c>
      <c r="F97" s="39">
        <v>0</v>
      </c>
      <c r="G97" s="1">
        <f t="shared" si="8"/>
        <v>15</v>
      </c>
      <c r="H97" s="2">
        <f t="shared" si="9"/>
        <v>750</v>
      </c>
      <c r="I97" s="2">
        <f t="shared" si="10"/>
        <v>0</v>
      </c>
      <c r="J97" s="2">
        <f t="shared" si="11"/>
        <v>750</v>
      </c>
    </row>
    <row r="98" spans="1:10" x14ac:dyDescent="0.25">
      <c r="A98" s="38" t="s">
        <v>111</v>
      </c>
      <c r="B98" s="39">
        <v>13</v>
      </c>
      <c r="C98" s="39">
        <v>0</v>
      </c>
      <c r="D98" s="39">
        <v>3</v>
      </c>
      <c r="E98" s="39">
        <v>0</v>
      </c>
      <c r="F98" s="39">
        <v>0</v>
      </c>
      <c r="G98" s="1">
        <f t="shared" si="8"/>
        <v>3</v>
      </c>
      <c r="H98" s="2">
        <f t="shared" si="9"/>
        <v>30</v>
      </c>
      <c r="I98" s="2">
        <f t="shared" si="10"/>
        <v>0</v>
      </c>
      <c r="J98" s="2">
        <f t="shared" si="11"/>
        <v>30</v>
      </c>
    </row>
    <row r="99" spans="1:10" x14ac:dyDescent="0.25">
      <c r="A99" s="38" t="s">
        <v>112</v>
      </c>
      <c r="B99" s="39">
        <v>16</v>
      </c>
      <c r="C99" s="39">
        <v>0</v>
      </c>
      <c r="D99" s="39">
        <v>6</v>
      </c>
      <c r="E99" s="39">
        <v>1</v>
      </c>
      <c r="F99" s="39">
        <v>1</v>
      </c>
      <c r="G99" s="1">
        <f t="shared" si="8"/>
        <v>5</v>
      </c>
      <c r="H99" s="2">
        <f t="shared" si="9"/>
        <v>54.54545454545454</v>
      </c>
      <c r="I99" s="2">
        <f t="shared" si="10"/>
        <v>9.0909090909090917</v>
      </c>
      <c r="J99" s="2">
        <f t="shared" si="11"/>
        <v>45.454545454545453</v>
      </c>
    </row>
    <row r="100" spans="1:10" x14ac:dyDescent="0.25">
      <c r="A100" s="38" t="s">
        <v>113</v>
      </c>
      <c r="B100" s="39">
        <v>4</v>
      </c>
      <c r="C100" s="39">
        <v>0</v>
      </c>
      <c r="D100" s="39">
        <v>3</v>
      </c>
      <c r="E100" s="39">
        <v>4</v>
      </c>
      <c r="F100" s="39">
        <v>2</v>
      </c>
      <c r="G100" s="1">
        <f t="shared" si="8"/>
        <v>1</v>
      </c>
      <c r="H100" s="2">
        <f t="shared" si="9"/>
        <v>100</v>
      </c>
      <c r="I100" s="2">
        <f t="shared" si="10"/>
        <v>66.666666666666657</v>
      </c>
      <c r="J100" s="2">
        <f t="shared" si="11"/>
        <v>33.333333333333329</v>
      </c>
    </row>
    <row r="101" spans="1:10" x14ac:dyDescent="0.25">
      <c r="A101" s="40" t="s">
        <v>114</v>
      </c>
      <c r="B101" s="41">
        <v>51</v>
      </c>
      <c r="C101" s="41">
        <v>0</v>
      </c>
      <c r="D101" s="41">
        <v>26</v>
      </c>
      <c r="E101" s="41">
        <v>3</v>
      </c>
      <c r="F101" s="41">
        <v>2</v>
      </c>
      <c r="G101" s="34">
        <f t="shared" si="8"/>
        <v>24</v>
      </c>
      <c r="H101" s="35">
        <f t="shared" si="9"/>
        <v>96.296296296296291</v>
      </c>
      <c r="I101" s="35">
        <f t="shared" si="10"/>
        <v>7.4074074074074066</v>
      </c>
      <c r="J101" s="35">
        <f t="shared" si="11"/>
        <v>88.888888888888886</v>
      </c>
    </row>
    <row r="102" spans="1:10" x14ac:dyDescent="0.25">
      <c r="A102" s="42" t="s">
        <v>131</v>
      </c>
      <c r="B102" s="43">
        <v>5110</v>
      </c>
      <c r="C102" s="43">
        <v>39</v>
      </c>
      <c r="D102" s="43">
        <v>2060</v>
      </c>
      <c r="E102" s="43">
        <v>382</v>
      </c>
      <c r="F102" s="43">
        <v>258</v>
      </c>
      <c r="G102" s="36">
        <f t="shared" si="8"/>
        <v>1802</v>
      </c>
      <c r="H102" s="37">
        <f t="shared" si="9"/>
        <v>62.27327690447401</v>
      </c>
      <c r="I102" s="37">
        <f t="shared" si="10"/>
        <v>7.7992744860943164</v>
      </c>
      <c r="J102" s="37">
        <f t="shared" si="11"/>
        <v>54.474002418379683</v>
      </c>
    </row>
    <row r="103" spans="1:10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</row>
    <row r="104" spans="1:10" x14ac:dyDescent="0.25">
      <c r="A104" s="10" t="s">
        <v>10</v>
      </c>
      <c r="B104" s="50"/>
      <c r="C104" s="50"/>
      <c r="D104" s="50"/>
      <c r="E104" s="50"/>
      <c r="F104" s="50"/>
      <c r="G104" s="50"/>
      <c r="H104" s="50"/>
      <c r="I104" s="50"/>
      <c r="J104" s="50"/>
    </row>
    <row r="105" spans="1:10" x14ac:dyDescent="0.25">
      <c r="A105" s="10" t="s">
        <v>11</v>
      </c>
      <c r="B105" s="50"/>
      <c r="C105" s="50"/>
      <c r="D105" s="50"/>
      <c r="E105" s="50"/>
      <c r="F105" s="50"/>
      <c r="G105" s="50"/>
      <c r="H105" s="50"/>
      <c r="I105" s="50"/>
      <c r="J105" s="50"/>
    </row>
    <row r="106" spans="1:10" x14ac:dyDescent="0.25">
      <c r="A106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tot</vt:lpstr>
      <vt:lpstr>agric</vt:lpstr>
      <vt:lpstr>estraz miner</vt:lpstr>
      <vt:lpstr>attiv manifat</vt:lpstr>
      <vt:lpstr>energia elett</vt:lpstr>
      <vt:lpstr>acqua</vt:lpstr>
      <vt:lpstr>costruzi</vt:lpstr>
      <vt:lpstr>commercio</vt:lpstr>
      <vt:lpstr>trasporto</vt:lpstr>
      <vt:lpstr>att servizi</vt:lpstr>
      <vt:lpstr>inform e comun</vt:lpstr>
      <vt:lpstr>att finanz</vt:lpstr>
      <vt:lpstr>att immob</vt:lpstr>
      <vt:lpstr>att profess</vt:lpstr>
      <vt:lpstr>noleggio</vt:lpstr>
      <vt:lpstr>amministr pubbl</vt:lpstr>
      <vt:lpstr>istruz</vt:lpstr>
      <vt:lpstr>sanità</vt:lpstr>
      <vt:lpstr>att artistiche</vt:lpstr>
      <vt:lpstr>altri servizi</vt:lpstr>
      <vt:lpstr>imprese non classific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2017-09-05T09:51:25Z</cp:lastPrinted>
  <dcterms:created xsi:type="dcterms:W3CDTF">2017-03-27T09:56:31Z</dcterms:created>
  <dcterms:modified xsi:type="dcterms:W3CDTF">2017-09-22T07:01:09Z</dcterms:modified>
</cp:coreProperties>
</file>